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8268" windowHeight="5016" activeTab="5"/>
  </bookViews>
  <sheets>
    <sheet name="Dyson" sheetId="1" r:id="rId1"/>
    <sheet name="Data All" sheetId="4" r:id="rId2"/>
    <sheet name="Table 1" sheetId="12" r:id="rId3"/>
    <sheet name="Annex 1" sheetId="7" r:id="rId4"/>
    <sheet name="Figure 3 Graph no reclass mig" sheetId="9" r:id="rId5"/>
    <sheet name="Figure 5 Graph reclass mig" sheetId="10" r:id="rId6"/>
    <sheet name="Reclassification 1800 - 1967" sheetId="11" r:id="rId7"/>
  </sheets>
  <externalReferences>
    <externalReference r:id="rId8"/>
  </externalReferences>
  <definedNames>
    <definedName name="_xlnm.Print_Area" localSheetId="1">'Data All'!$R$5:$AB$56</definedName>
    <definedName name="_xlnm.Print_Area" localSheetId="0">Dyson!$R$5:$Z$56</definedName>
  </definedNames>
  <calcPr calcId="145621"/>
</workbook>
</file>

<file path=xl/calcChain.xml><?xml version="1.0" encoding="utf-8"?>
<calcChain xmlns="http://schemas.openxmlformats.org/spreadsheetml/2006/main">
  <c r="D3" i="12" l="1"/>
  <c r="E3" i="12"/>
  <c r="F3" i="12"/>
  <c r="G3" i="12"/>
  <c r="H3" i="12"/>
  <c r="I3" i="12"/>
  <c r="J3" i="12"/>
  <c r="D4" i="12"/>
  <c r="E4" i="12"/>
  <c r="F4" i="12"/>
  <c r="G4" i="12"/>
  <c r="H4" i="12"/>
  <c r="I4" i="12"/>
  <c r="J4" i="12"/>
  <c r="D5" i="12"/>
  <c r="E5" i="12"/>
  <c r="F5" i="12"/>
  <c r="G5" i="12"/>
  <c r="H5" i="12"/>
  <c r="I5" i="12"/>
  <c r="J5" i="12"/>
  <c r="I6" i="12"/>
  <c r="J6" i="12"/>
  <c r="I7" i="12"/>
  <c r="J7" i="12"/>
  <c r="I8" i="12"/>
  <c r="J8" i="12"/>
  <c r="I9" i="12"/>
  <c r="J9" i="12"/>
  <c r="I10" i="12"/>
  <c r="J10" i="12"/>
  <c r="I11" i="12"/>
  <c r="J11" i="12"/>
  <c r="I12" i="12"/>
  <c r="J12" i="12"/>
  <c r="I13" i="12"/>
  <c r="J13" i="12"/>
  <c r="I14" i="12"/>
  <c r="J14" i="12"/>
  <c r="I15" i="12"/>
  <c r="J15" i="12"/>
  <c r="I16" i="12"/>
  <c r="J16" i="12"/>
  <c r="H6" i="12"/>
  <c r="H7" i="12"/>
  <c r="H8" i="12"/>
  <c r="H9" i="12"/>
  <c r="H10" i="12"/>
  <c r="H11" i="12"/>
  <c r="H12" i="12"/>
  <c r="H13" i="12"/>
  <c r="H14" i="12"/>
  <c r="H15" i="12"/>
  <c r="H16" i="12"/>
  <c r="G6" i="12"/>
  <c r="G7" i="12"/>
  <c r="G8" i="12"/>
  <c r="G9" i="12"/>
  <c r="G10" i="12"/>
  <c r="G11" i="12"/>
  <c r="G12" i="12"/>
  <c r="G13" i="12"/>
  <c r="G14" i="12"/>
  <c r="G15" i="12"/>
  <c r="G16" i="12"/>
  <c r="F6" i="12"/>
  <c r="F7" i="12"/>
  <c r="F8" i="12"/>
  <c r="F9" i="12"/>
  <c r="F10" i="12"/>
  <c r="F11" i="12"/>
  <c r="F12" i="12"/>
  <c r="F13" i="12"/>
  <c r="F14" i="12"/>
  <c r="F15" i="12"/>
  <c r="F16" i="12"/>
  <c r="E6" i="12"/>
  <c r="E7" i="12"/>
  <c r="E8" i="12"/>
  <c r="E9" i="12"/>
  <c r="E10" i="12"/>
  <c r="E11" i="12"/>
  <c r="E12" i="12"/>
  <c r="E13" i="12"/>
  <c r="E14" i="12"/>
  <c r="E15" i="12"/>
  <c r="E16" i="12"/>
  <c r="D6" i="12"/>
  <c r="D7" i="12"/>
  <c r="D8" i="12"/>
  <c r="D9" i="12"/>
  <c r="D10" i="12"/>
  <c r="D11" i="12"/>
  <c r="D12" i="12"/>
  <c r="D13" i="12"/>
  <c r="D14" i="12"/>
  <c r="D15" i="12"/>
  <c r="D16" i="12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L137" i="11"/>
  <c r="AL140" i="11"/>
  <c r="AJ140" i="11"/>
  <c r="AH140" i="11"/>
  <c r="AF140" i="11"/>
  <c r="AD140" i="11"/>
  <c r="AB140" i="11"/>
  <c r="Z140" i="11"/>
  <c r="X140" i="11"/>
  <c r="V140" i="11"/>
  <c r="T140" i="11"/>
  <c r="R140" i="11"/>
  <c r="P140" i="11"/>
  <c r="N140" i="11"/>
  <c r="L140" i="11"/>
  <c r="J140" i="11"/>
  <c r="H140" i="11"/>
  <c r="F140" i="11"/>
  <c r="D140" i="11"/>
  <c r="AL139" i="11"/>
  <c r="AJ139" i="11"/>
  <c r="AH139" i="11"/>
  <c r="AF139" i="11"/>
  <c r="AD139" i="11"/>
  <c r="AB139" i="11"/>
  <c r="Z139" i="11"/>
  <c r="X139" i="11"/>
  <c r="V139" i="11"/>
  <c r="T139" i="11"/>
  <c r="R139" i="11"/>
  <c r="P139" i="11"/>
  <c r="N139" i="11"/>
  <c r="L139" i="11"/>
  <c r="J139" i="11"/>
  <c r="H139" i="11"/>
  <c r="F139" i="11"/>
  <c r="D139" i="11"/>
  <c r="AL138" i="11"/>
  <c r="AJ138" i="11"/>
  <c r="AH138" i="11"/>
  <c r="AF138" i="11"/>
  <c r="AD138" i="11"/>
  <c r="AB138" i="11"/>
  <c r="Z138" i="11"/>
  <c r="X138" i="11"/>
  <c r="V138" i="11"/>
  <c r="T138" i="11"/>
  <c r="R138" i="11"/>
  <c r="P138" i="11"/>
  <c r="N138" i="11"/>
  <c r="L138" i="11"/>
  <c r="J138" i="11"/>
  <c r="H138" i="11"/>
  <c r="F138" i="11"/>
  <c r="D138" i="11"/>
  <c r="AJ137" i="11"/>
  <c r="AH137" i="11"/>
  <c r="AF137" i="11"/>
  <c r="AD137" i="11"/>
  <c r="AB137" i="11"/>
  <c r="Z137" i="11"/>
  <c r="X137" i="11"/>
  <c r="V137" i="11"/>
  <c r="T137" i="11"/>
  <c r="R137" i="11"/>
  <c r="P137" i="11"/>
  <c r="N137" i="11"/>
  <c r="L137" i="11"/>
  <c r="J137" i="11"/>
  <c r="H137" i="11"/>
  <c r="F137" i="11"/>
  <c r="D137" i="11"/>
  <c r="AL136" i="11"/>
  <c r="AJ136" i="11"/>
  <c r="AH136" i="11"/>
  <c r="AF136" i="11"/>
  <c r="AD136" i="11"/>
  <c r="AB136" i="11"/>
  <c r="Z136" i="11"/>
  <c r="X136" i="11"/>
  <c r="V136" i="11"/>
  <c r="T136" i="11"/>
  <c r="R136" i="11"/>
  <c r="P136" i="11"/>
  <c r="N136" i="11"/>
  <c r="L136" i="11"/>
  <c r="J136" i="11"/>
  <c r="H136" i="11"/>
  <c r="F136" i="11"/>
  <c r="D136" i="11"/>
  <c r="AL135" i="11"/>
  <c r="AJ135" i="11"/>
  <c r="AH135" i="11"/>
  <c r="AF135" i="11"/>
  <c r="AD135" i="11"/>
  <c r="AB135" i="11"/>
  <c r="Z135" i="11"/>
  <c r="X135" i="11"/>
  <c r="V135" i="11"/>
  <c r="T135" i="11"/>
  <c r="R135" i="11"/>
  <c r="P135" i="11"/>
  <c r="N135" i="11"/>
  <c r="L135" i="11"/>
  <c r="J135" i="11"/>
  <c r="H135" i="11"/>
  <c r="F135" i="11"/>
  <c r="D135" i="11"/>
  <c r="AL134" i="11"/>
  <c r="AJ134" i="11"/>
  <c r="AH134" i="11"/>
  <c r="AF134" i="11"/>
  <c r="AD134" i="11"/>
  <c r="AB134" i="11"/>
  <c r="Z134" i="11"/>
  <c r="X134" i="11"/>
  <c r="V134" i="11"/>
  <c r="T134" i="11"/>
  <c r="R134" i="11"/>
  <c r="P134" i="11"/>
  <c r="N134" i="11"/>
  <c r="L134" i="11"/>
  <c r="J134" i="11"/>
  <c r="H134" i="11"/>
  <c r="F134" i="11"/>
  <c r="D134" i="11"/>
  <c r="AL133" i="11"/>
  <c r="AJ133" i="11"/>
  <c r="AH133" i="11"/>
  <c r="AF133" i="11"/>
  <c r="AD133" i="11"/>
  <c r="AB133" i="11"/>
  <c r="Z133" i="11"/>
  <c r="X133" i="11"/>
  <c r="V133" i="11"/>
  <c r="T133" i="11"/>
  <c r="R133" i="11"/>
  <c r="P133" i="11"/>
  <c r="N133" i="11"/>
  <c r="L133" i="11"/>
  <c r="J133" i="11"/>
  <c r="H133" i="11"/>
  <c r="F133" i="11"/>
  <c r="D133" i="11"/>
  <c r="AL132" i="11"/>
  <c r="AJ132" i="11"/>
  <c r="AH132" i="11"/>
  <c r="AF132" i="11"/>
  <c r="AD132" i="11"/>
  <c r="AB132" i="11"/>
  <c r="Z132" i="11"/>
  <c r="X132" i="11"/>
  <c r="V132" i="11"/>
  <c r="T132" i="11"/>
  <c r="R132" i="11"/>
  <c r="P132" i="11"/>
  <c r="N132" i="11"/>
  <c r="L132" i="11"/>
  <c r="J132" i="11"/>
  <c r="H132" i="11"/>
  <c r="F132" i="11"/>
  <c r="D132" i="11"/>
  <c r="AL131" i="11"/>
  <c r="AJ131" i="11"/>
  <c r="AH131" i="11"/>
  <c r="AF131" i="11"/>
  <c r="AD131" i="11"/>
  <c r="AB131" i="11"/>
  <c r="Z131" i="11"/>
  <c r="X131" i="11"/>
  <c r="V131" i="11"/>
  <c r="T131" i="11"/>
  <c r="R131" i="11"/>
  <c r="P131" i="11"/>
  <c r="N131" i="11"/>
  <c r="L131" i="11"/>
  <c r="J131" i="11"/>
  <c r="H131" i="11"/>
  <c r="F131" i="11"/>
  <c r="D131" i="11"/>
  <c r="AL130" i="11"/>
  <c r="AJ130" i="11"/>
  <c r="AH130" i="11"/>
  <c r="AF130" i="11"/>
  <c r="AD130" i="11"/>
  <c r="AB130" i="11"/>
  <c r="Z130" i="11"/>
  <c r="X130" i="11"/>
  <c r="V130" i="11"/>
  <c r="T130" i="11"/>
  <c r="R130" i="11"/>
  <c r="P130" i="11"/>
  <c r="N130" i="11"/>
  <c r="L130" i="11"/>
  <c r="J130" i="11"/>
  <c r="H130" i="11"/>
  <c r="F130" i="11"/>
  <c r="D130" i="11"/>
  <c r="AL129" i="11"/>
  <c r="AJ129" i="11"/>
  <c r="AH129" i="11"/>
  <c r="AF129" i="11"/>
  <c r="AD129" i="11"/>
  <c r="AB129" i="11"/>
  <c r="Z129" i="11"/>
  <c r="X129" i="11"/>
  <c r="V129" i="11"/>
  <c r="T129" i="11"/>
  <c r="R129" i="11"/>
  <c r="P129" i="11"/>
  <c r="N129" i="11"/>
  <c r="L129" i="11"/>
  <c r="J129" i="11"/>
  <c r="H129" i="11"/>
  <c r="F129" i="11"/>
  <c r="D129" i="11"/>
  <c r="AL128" i="11"/>
  <c r="AJ128" i="11"/>
  <c r="AH128" i="11"/>
  <c r="AF128" i="11"/>
  <c r="AD128" i="11"/>
  <c r="AB128" i="11"/>
  <c r="Z128" i="11"/>
  <c r="X128" i="11"/>
  <c r="V128" i="11"/>
  <c r="T128" i="11"/>
  <c r="R128" i="11"/>
  <c r="P128" i="11"/>
  <c r="N128" i="11"/>
  <c r="L128" i="11"/>
  <c r="J128" i="11"/>
  <c r="H128" i="11"/>
  <c r="F128" i="11"/>
  <c r="D128" i="11"/>
  <c r="AL127" i="11"/>
  <c r="AJ127" i="11"/>
  <c r="AH127" i="11"/>
  <c r="AF127" i="11"/>
  <c r="AD127" i="11"/>
  <c r="AB127" i="11"/>
  <c r="Z127" i="11"/>
  <c r="X127" i="11"/>
  <c r="V127" i="11"/>
  <c r="T127" i="11"/>
  <c r="R127" i="11"/>
  <c r="P127" i="11"/>
  <c r="N127" i="11"/>
  <c r="L127" i="11"/>
  <c r="J127" i="11"/>
  <c r="H127" i="11"/>
  <c r="F127" i="11"/>
  <c r="D127" i="11"/>
  <c r="AL126" i="11"/>
  <c r="AJ126" i="11"/>
  <c r="AH126" i="11"/>
  <c r="AF126" i="11"/>
  <c r="AD126" i="11"/>
  <c r="AB126" i="11"/>
  <c r="Z126" i="11"/>
  <c r="X126" i="11"/>
  <c r="V126" i="11"/>
  <c r="T126" i="11"/>
  <c r="R126" i="11"/>
  <c r="P126" i="11"/>
  <c r="N126" i="11"/>
  <c r="L126" i="11"/>
  <c r="J126" i="11"/>
  <c r="H126" i="11"/>
  <c r="F126" i="11"/>
  <c r="D126" i="11"/>
  <c r="AL125" i="11"/>
  <c r="AJ125" i="11"/>
  <c r="AH125" i="11"/>
  <c r="AF125" i="11"/>
  <c r="AD125" i="11"/>
  <c r="AB125" i="11"/>
  <c r="Z125" i="11"/>
  <c r="X125" i="11"/>
  <c r="V125" i="11"/>
  <c r="T125" i="11"/>
  <c r="R125" i="11"/>
  <c r="P125" i="11"/>
  <c r="N125" i="11"/>
  <c r="L125" i="11"/>
  <c r="J125" i="11"/>
  <c r="H125" i="11"/>
  <c r="F125" i="11"/>
  <c r="D125" i="11"/>
  <c r="AL124" i="11"/>
  <c r="AJ124" i="11"/>
  <c r="AH124" i="11"/>
  <c r="AF124" i="11"/>
  <c r="AD124" i="11"/>
  <c r="AB124" i="11"/>
  <c r="Z124" i="11"/>
  <c r="X124" i="11"/>
  <c r="V124" i="11"/>
  <c r="T124" i="11"/>
  <c r="R124" i="11"/>
  <c r="P124" i="11"/>
  <c r="N124" i="11"/>
  <c r="L124" i="11"/>
  <c r="J124" i="11"/>
  <c r="H124" i="11"/>
  <c r="F124" i="11"/>
  <c r="D124" i="11"/>
  <c r="AL123" i="11"/>
  <c r="AJ123" i="11"/>
  <c r="AH123" i="11"/>
  <c r="AF123" i="11"/>
  <c r="AD123" i="11"/>
  <c r="AB123" i="11"/>
  <c r="Z123" i="11"/>
  <c r="X123" i="11"/>
  <c r="V123" i="11"/>
  <c r="T123" i="11"/>
  <c r="R123" i="11"/>
  <c r="P123" i="11"/>
  <c r="N123" i="11"/>
  <c r="L123" i="11"/>
  <c r="J123" i="11"/>
  <c r="H123" i="11"/>
  <c r="F123" i="11"/>
  <c r="D123" i="11"/>
  <c r="AL122" i="11"/>
  <c r="AJ122" i="11"/>
  <c r="AH122" i="11"/>
  <c r="AF122" i="11"/>
  <c r="AD122" i="11"/>
  <c r="AB122" i="11"/>
  <c r="Z122" i="11"/>
  <c r="X122" i="11"/>
  <c r="V122" i="11"/>
  <c r="T122" i="11"/>
  <c r="R122" i="11"/>
  <c r="P122" i="11"/>
  <c r="N122" i="11"/>
  <c r="L122" i="11"/>
  <c r="J122" i="11"/>
  <c r="H122" i="11"/>
  <c r="F122" i="11"/>
  <c r="D122" i="11"/>
  <c r="AL121" i="11"/>
  <c r="AJ121" i="11"/>
  <c r="AH121" i="11"/>
  <c r="AF121" i="11"/>
  <c r="AD121" i="11"/>
  <c r="AB121" i="11"/>
  <c r="Z121" i="11"/>
  <c r="X121" i="11"/>
  <c r="V121" i="11"/>
  <c r="T121" i="11"/>
  <c r="R121" i="11"/>
  <c r="P121" i="11"/>
  <c r="N121" i="11"/>
  <c r="L121" i="11"/>
  <c r="J121" i="11"/>
  <c r="H121" i="11"/>
  <c r="F121" i="11"/>
  <c r="D121" i="11"/>
  <c r="AL120" i="11"/>
  <c r="AJ120" i="11"/>
  <c r="AH120" i="11"/>
  <c r="AF120" i="11"/>
  <c r="AD120" i="11"/>
  <c r="AB120" i="11"/>
  <c r="Z120" i="11"/>
  <c r="X120" i="11"/>
  <c r="V120" i="11"/>
  <c r="T120" i="11"/>
  <c r="R120" i="11"/>
  <c r="P120" i="11"/>
  <c r="N120" i="11"/>
  <c r="L120" i="11"/>
  <c r="J120" i="11"/>
  <c r="H120" i="11"/>
  <c r="F120" i="11"/>
  <c r="D120" i="11"/>
  <c r="AL119" i="11"/>
  <c r="AJ119" i="11"/>
  <c r="AH119" i="11"/>
  <c r="AF119" i="11"/>
  <c r="AD119" i="11"/>
  <c r="AB119" i="11"/>
  <c r="Z119" i="11"/>
  <c r="X119" i="11"/>
  <c r="V119" i="11"/>
  <c r="T119" i="11"/>
  <c r="R119" i="11"/>
  <c r="P119" i="11"/>
  <c r="N119" i="11"/>
  <c r="L119" i="11"/>
  <c r="J119" i="11"/>
  <c r="H119" i="11"/>
  <c r="F119" i="11"/>
  <c r="D119" i="11"/>
  <c r="AL118" i="11"/>
  <c r="AJ118" i="11"/>
  <c r="AH118" i="11"/>
  <c r="AF118" i="11"/>
  <c r="AD118" i="11"/>
  <c r="AB118" i="11"/>
  <c r="Z118" i="11"/>
  <c r="X118" i="11"/>
  <c r="V118" i="11"/>
  <c r="T118" i="11"/>
  <c r="R118" i="11"/>
  <c r="P118" i="11"/>
  <c r="N118" i="11"/>
  <c r="L118" i="11"/>
  <c r="J118" i="11"/>
  <c r="H118" i="11"/>
  <c r="F118" i="11"/>
  <c r="D118" i="11"/>
  <c r="AL117" i="11"/>
  <c r="AJ117" i="11"/>
  <c r="AH117" i="11"/>
  <c r="AF117" i="11"/>
  <c r="AD117" i="11"/>
  <c r="AB117" i="11"/>
  <c r="Z117" i="11"/>
  <c r="X117" i="11"/>
  <c r="V117" i="11"/>
  <c r="T117" i="11"/>
  <c r="R117" i="11"/>
  <c r="P117" i="11"/>
  <c r="N117" i="11"/>
  <c r="L117" i="11"/>
  <c r="J117" i="11"/>
  <c r="H117" i="11"/>
  <c r="F117" i="11"/>
  <c r="D117" i="11"/>
  <c r="AL116" i="11"/>
  <c r="AJ116" i="11"/>
  <c r="AH116" i="11"/>
  <c r="AF116" i="11"/>
  <c r="AD116" i="11"/>
  <c r="AB116" i="11"/>
  <c r="Z116" i="11"/>
  <c r="X116" i="11"/>
  <c r="V116" i="11"/>
  <c r="T116" i="11"/>
  <c r="R116" i="11"/>
  <c r="P116" i="11"/>
  <c r="N116" i="11"/>
  <c r="L116" i="11"/>
  <c r="J116" i="11"/>
  <c r="H116" i="11"/>
  <c r="F116" i="11"/>
  <c r="D116" i="11"/>
  <c r="AL115" i="11"/>
  <c r="AJ115" i="11"/>
  <c r="AH115" i="11"/>
  <c r="AF115" i="11"/>
  <c r="AD115" i="11"/>
  <c r="AB115" i="11"/>
  <c r="Z115" i="11"/>
  <c r="X115" i="11"/>
  <c r="V115" i="11"/>
  <c r="T115" i="11"/>
  <c r="R115" i="11"/>
  <c r="P115" i="11"/>
  <c r="N115" i="11"/>
  <c r="L115" i="11"/>
  <c r="J115" i="11"/>
  <c r="H115" i="11"/>
  <c r="F115" i="11"/>
  <c r="D115" i="11"/>
  <c r="AL114" i="11"/>
  <c r="AJ114" i="11"/>
  <c r="AH114" i="11"/>
  <c r="AF114" i="11"/>
  <c r="AD114" i="11"/>
  <c r="AB114" i="11"/>
  <c r="Z114" i="11"/>
  <c r="X114" i="11"/>
  <c r="V114" i="11"/>
  <c r="T114" i="11"/>
  <c r="R114" i="11"/>
  <c r="P114" i="11"/>
  <c r="N114" i="11"/>
  <c r="L114" i="11"/>
  <c r="J114" i="11"/>
  <c r="H114" i="11"/>
  <c r="F114" i="11"/>
  <c r="D114" i="11"/>
  <c r="AL113" i="11"/>
  <c r="AJ113" i="11"/>
  <c r="AH113" i="11"/>
  <c r="AF113" i="11"/>
  <c r="AD113" i="11"/>
  <c r="AB113" i="11"/>
  <c r="Z113" i="11"/>
  <c r="X113" i="11"/>
  <c r="V113" i="11"/>
  <c r="T113" i="11"/>
  <c r="R113" i="11"/>
  <c r="P113" i="11"/>
  <c r="N113" i="11"/>
  <c r="L113" i="11"/>
  <c r="J113" i="11"/>
  <c r="H113" i="11"/>
  <c r="F113" i="11"/>
  <c r="D113" i="11"/>
  <c r="AL112" i="11"/>
  <c r="AJ112" i="11"/>
  <c r="AH112" i="11"/>
  <c r="AF112" i="11"/>
  <c r="AD112" i="11"/>
  <c r="AB112" i="11"/>
  <c r="Z112" i="11"/>
  <c r="X112" i="11"/>
  <c r="V112" i="11"/>
  <c r="T112" i="11"/>
  <c r="R112" i="11"/>
  <c r="P112" i="11"/>
  <c r="N112" i="11"/>
  <c r="L112" i="11"/>
  <c r="J112" i="11"/>
  <c r="H112" i="11"/>
  <c r="F112" i="11"/>
  <c r="D112" i="11"/>
  <c r="AL111" i="11"/>
  <c r="AJ111" i="11"/>
  <c r="AH111" i="11"/>
  <c r="AF111" i="11"/>
  <c r="AD111" i="11"/>
  <c r="AB111" i="11"/>
  <c r="Z111" i="11"/>
  <c r="X111" i="11"/>
  <c r="V111" i="11"/>
  <c r="T111" i="11"/>
  <c r="R111" i="11"/>
  <c r="P111" i="11"/>
  <c r="N111" i="11"/>
  <c r="L111" i="11"/>
  <c r="J111" i="11"/>
  <c r="H111" i="11"/>
  <c r="F111" i="11"/>
  <c r="D111" i="11"/>
  <c r="AL110" i="11"/>
  <c r="AJ110" i="11"/>
  <c r="AH110" i="11"/>
  <c r="AF110" i="11"/>
  <c r="AD110" i="11"/>
  <c r="AB110" i="11"/>
  <c r="Z110" i="11"/>
  <c r="X110" i="11"/>
  <c r="V110" i="11"/>
  <c r="T110" i="11"/>
  <c r="R110" i="11"/>
  <c r="P110" i="11"/>
  <c r="N110" i="11"/>
  <c r="L110" i="11"/>
  <c r="J110" i="11"/>
  <c r="H110" i="11"/>
  <c r="F110" i="11"/>
  <c r="D110" i="11"/>
  <c r="AL109" i="11"/>
  <c r="AJ109" i="11"/>
  <c r="AH109" i="11"/>
  <c r="AF109" i="11"/>
  <c r="AD109" i="11"/>
  <c r="AB109" i="11"/>
  <c r="Z109" i="11"/>
  <c r="X109" i="11"/>
  <c r="V109" i="11"/>
  <c r="T109" i="11"/>
  <c r="R109" i="11"/>
  <c r="P109" i="11"/>
  <c r="N109" i="11"/>
  <c r="L109" i="11"/>
  <c r="J109" i="11"/>
  <c r="H109" i="11"/>
  <c r="F109" i="11"/>
  <c r="D109" i="11"/>
  <c r="AL108" i="11"/>
  <c r="AJ108" i="11"/>
  <c r="AH108" i="11"/>
  <c r="AF108" i="11"/>
  <c r="AD108" i="11"/>
  <c r="AB108" i="11"/>
  <c r="Z108" i="11"/>
  <c r="X108" i="11"/>
  <c r="V108" i="11"/>
  <c r="T108" i="11"/>
  <c r="R108" i="11"/>
  <c r="P108" i="11"/>
  <c r="N108" i="11"/>
  <c r="L108" i="11"/>
  <c r="J108" i="11"/>
  <c r="H108" i="11"/>
  <c r="F108" i="11"/>
  <c r="D108" i="11"/>
  <c r="AL107" i="11"/>
  <c r="AJ107" i="11"/>
  <c r="AH107" i="11"/>
  <c r="AF107" i="11"/>
  <c r="AD107" i="11"/>
  <c r="AB107" i="11"/>
  <c r="Z107" i="11"/>
  <c r="X107" i="11"/>
  <c r="V107" i="11"/>
  <c r="T107" i="11"/>
  <c r="R107" i="11"/>
  <c r="P107" i="11"/>
  <c r="N107" i="11"/>
  <c r="L107" i="11"/>
  <c r="J107" i="11"/>
  <c r="H107" i="11"/>
  <c r="F107" i="11"/>
  <c r="D107" i="11"/>
  <c r="AL106" i="11"/>
  <c r="AJ106" i="11"/>
  <c r="AH106" i="11"/>
  <c r="AF106" i="11"/>
  <c r="AD106" i="11"/>
  <c r="AB106" i="11"/>
  <c r="Z106" i="11"/>
  <c r="X106" i="11"/>
  <c r="V106" i="11"/>
  <c r="T106" i="11"/>
  <c r="R106" i="11"/>
  <c r="P106" i="11"/>
  <c r="N106" i="11"/>
  <c r="L106" i="11"/>
  <c r="J106" i="11"/>
  <c r="H106" i="11"/>
  <c r="F106" i="11"/>
  <c r="D106" i="11"/>
  <c r="AL105" i="11"/>
  <c r="AJ105" i="11"/>
  <c r="AH105" i="11"/>
  <c r="AF105" i="11"/>
  <c r="AD105" i="11"/>
  <c r="AB105" i="11"/>
  <c r="Z105" i="11"/>
  <c r="X105" i="11"/>
  <c r="V105" i="11"/>
  <c r="T105" i="11"/>
  <c r="R105" i="11"/>
  <c r="P105" i="11"/>
  <c r="N105" i="11"/>
  <c r="L105" i="11"/>
  <c r="J105" i="11"/>
  <c r="H105" i="11"/>
  <c r="F105" i="11"/>
  <c r="D105" i="11"/>
  <c r="AL104" i="11"/>
  <c r="AJ104" i="11"/>
  <c r="AH104" i="11"/>
  <c r="AF104" i="11"/>
  <c r="AD104" i="11"/>
  <c r="AB104" i="11"/>
  <c r="Z104" i="11"/>
  <c r="X104" i="11"/>
  <c r="V104" i="11"/>
  <c r="T104" i="11"/>
  <c r="R104" i="11"/>
  <c r="P104" i="11"/>
  <c r="N104" i="11"/>
  <c r="L104" i="11"/>
  <c r="J104" i="11"/>
  <c r="H104" i="11"/>
  <c r="F104" i="11"/>
  <c r="D104" i="11"/>
  <c r="AL103" i="11"/>
  <c r="AJ103" i="11"/>
  <c r="AH103" i="11"/>
  <c r="AF103" i="11"/>
  <c r="AD103" i="11"/>
  <c r="AB103" i="11"/>
  <c r="Z103" i="11"/>
  <c r="X103" i="11"/>
  <c r="V103" i="11"/>
  <c r="T103" i="11"/>
  <c r="R103" i="11"/>
  <c r="P103" i="11"/>
  <c r="N103" i="11"/>
  <c r="L103" i="11"/>
  <c r="J103" i="11"/>
  <c r="H103" i="11"/>
  <c r="F103" i="11"/>
  <c r="D103" i="11"/>
  <c r="AL102" i="11"/>
  <c r="AJ102" i="11"/>
  <c r="AH102" i="11"/>
  <c r="AF102" i="11"/>
  <c r="AD102" i="11"/>
  <c r="AB102" i="11"/>
  <c r="Z102" i="11"/>
  <c r="X102" i="11"/>
  <c r="V102" i="11"/>
  <c r="T102" i="11"/>
  <c r="R102" i="11"/>
  <c r="P102" i="11"/>
  <c r="N102" i="11"/>
  <c r="L102" i="11"/>
  <c r="J102" i="11"/>
  <c r="H102" i="11"/>
  <c r="F102" i="11"/>
  <c r="D102" i="11"/>
  <c r="AL101" i="11"/>
  <c r="AJ101" i="11"/>
  <c r="AH101" i="11"/>
  <c r="AF101" i="11"/>
  <c r="AD101" i="11"/>
  <c r="AB101" i="11"/>
  <c r="Z101" i="11"/>
  <c r="X101" i="11"/>
  <c r="V101" i="11"/>
  <c r="T101" i="11"/>
  <c r="R101" i="11"/>
  <c r="P101" i="11"/>
  <c r="N101" i="11"/>
  <c r="L101" i="11"/>
  <c r="J101" i="11"/>
  <c r="H101" i="11"/>
  <c r="F101" i="11"/>
  <c r="D101" i="11"/>
  <c r="AL100" i="11"/>
  <c r="AJ100" i="11"/>
  <c r="AH100" i="11"/>
  <c r="AF100" i="11"/>
  <c r="AD100" i="11"/>
  <c r="AB100" i="11"/>
  <c r="Z100" i="11"/>
  <c r="X100" i="11"/>
  <c r="V100" i="11"/>
  <c r="T100" i="11"/>
  <c r="R100" i="11"/>
  <c r="P100" i="11"/>
  <c r="N100" i="11"/>
  <c r="L100" i="11"/>
  <c r="J100" i="11"/>
  <c r="H100" i="11"/>
  <c r="F100" i="11"/>
  <c r="D100" i="11"/>
  <c r="AL99" i="11"/>
  <c r="AJ99" i="11"/>
  <c r="AH99" i="11"/>
  <c r="AF99" i="11"/>
  <c r="AD99" i="11"/>
  <c r="AB99" i="11"/>
  <c r="Z99" i="11"/>
  <c r="X99" i="11"/>
  <c r="V99" i="11"/>
  <c r="T99" i="11"/>
  <c r="R99" i="11"/>
  <c r="P99" i="11"/>
  <c r="N99" i="11"/>
  <c r="L99" i="11"/>
  <c r="J99" i="11"/>
  <c r="H99" i="11"/>
  <c r="F99" i="11"/>
  <c r="D99" i="11"/>
  <c r="AL98" i="11"/>
  <c r="AJ98" i="11"/>
  <c r="AH98" i="11"/>
  <c r="AF98" i="11"/>
  <c r="AD98" i="11"/>
  <c r="AB98" i="11"/>
  <c r="Z98" i="11"/>
  <c r="X98" i="11"/>
  <c r="V98" i="11"/>
  <c r="T98" i="11"/>
  <c r="R98" i="11"/>
  <c r="P98" i="11"/>
  <c r="N98" i="11"/>
  <c r="L98" i="11"/>
  <c r="J98" i="11"/>
  <c r="H98" i="11"/>
  <c r="F98" i="11"/>
  <c r="D98" i="11"/>
  <c r="AL97" i="11"/>
  <c r="AJ97" i="11"/>
  <c r="AH97" i="11"/>
  <c r="AF97" i="11"/>
  <c r="AD97" i="11"/>
  <c r="AB97" i="11"/>
  <c r="Z97" i="11"/>
  <c r="X97" i="11"/>
  <c r="V97" i="11"/>
  <c r="T97" i="11"/>
  <c r="R97" i="11"/>
  <c r="P97" i="11"/>
  <c r="N97" i="11"/>
  <c r="L97" i="11"/>
  <c r="J97" i="11"/>
  <c r="H97" i="11"/>
  <c r="F97" i="11"/>
  <c r="D97" i="11"/>
  <c r="AL96" i="11"/>
  <c r="AJ96" i="11"/>
  <c r="AH96" i="11"/>
  <c r="AF96" i="11"/>
  <c r="AD96" i="11"/>
  <c r="AB96" i="11"/>
  <c r="Z96" i="11"/>
  <c r="X96" i="11"/>
  <c r="V96" i="11"/>
  <c r="T96" i="11"/>
  <c r="R96" i="11"/>
  <c r="P96" i="11"/>
  <c r="N96" i="11"/>
  <c r="L96" i="11"/>
  <c r="J96" i="11"/>
  <c r="H96" i="11"/>
  <c r="F96" i="11"/>
  <c r="D96" i="11"/>
  <c r="AL95" i="11"/>
  <c r="AJ95" i="11"/>
  <c r="AH95" i="11"/>
  <c r="AF95" i="11"/>
  <c r="AD95" i="11"/>
  <c r="AB95" i="11"/>
  <c r="Z95" i="11"/>
  <c r="X95" i="11"/>
  <c r="V95" i="11"/>
  <c r="T95" i="11"/>
  <c r="R95" i="11"/>
  <c r="P95" i="11"/>
  <c r="N95" i="11"/>
  <c r="L95" i="11"/>
  <c r="J95" i="11"/>
  <c r="H95" i="11"/>
  <c r="F95" i="11"/>
  <c r="D95" i="11"/>
  <c r="AL94" i="11"/>
  <c r="AJ94" i="11"/>
  <c r="AH94" i="11"/>
  <c r="AF94" i="11"/>
  <c r="AD94" i="11"/>
  <c r="AB94" i="11"/>
  <c r="Z94" i="11"/>
  <c r="X94" i="11"/>
  <c r="V94" i="11"/>
  <c r="T94" i="11"/>
  <c r="R94" i="11"/>
  <c r="P94" i="11"/>
  <c r="N94" i="11"/>
  <c r="L94" i="11"/>
  <c r="J94" i="11"/>
  <c r="H94" i="11"/>
  <c r="F94" i="11"/>
  <c r="D94" i="11"/>
  <c r="AL93" i="11"/>
  <c r="AJ93" i="11"/>
  <c r="AH93" i="11"/>
  <c r="AF93" i="11"/>
  <c r="AD93" i="11"/>
  <c r="AB93" i="11"/>
  <c r="Z93" i="11"/>
  <c r="X93" i="11"/>
  <c r="V93" i="11"/>
  <c r="T93" i="11"/>
  <c r="R93" i="11"/>
  <c r="P93" i="11"/>
  <c r="N93" i="11"/>
  <c r="L93" i="11"/>
  <c r="J93" i="11"/>
  <c r="H93" i="11"/>
  <c r="F93" i="11"/>
  <c r="D93" i="11"/>
  <c r="AL92" i="11"/>
  <c r="AJ92" i="11"/>
  <c r="AH92" i="11"/>
  <c r="AF92" i="11"/>
  <c r="AD92" i="11"/>
  <c r="AB92" i="11"/>
  <c r="Z92" i="11"/>
  <c r="X92" i="11"/>
  <c r="V92" i="11"/>
  <c r="T92" i="11"/>
  <c r="R92" i="11"/>
  <c r="P92" i="11"/>
  <c r="N92" i="11"/>
  <c r="L92" i="11"/>
  <c r="J92" i="11"/>
  <c r="H92" i="11"/>
  <c r="F92" i="11"/>
  <c r="D92" i="11"/>
  <c r="AL91" i="11"/>
  <c r="AJ91" i="11"/>
  <c r="AH91" i="11"/>
  <c r="AF91" i="11"/>
  <c r="AD91" i="11"/>
  <c r="AB91" i="11"/>
  <c r="Z91" i="11"/>
  <c r="X91" i="11"/>
  <c r="V91" i="11"/>
  <c r="T91" i="11"/>
  <c r="R91" i="11"/>
  <c r="P91" i="11"/>
  <c r="N91" i="11"/>
  <c r="L91" i="11"/>
  <c r="J91" i="11"/>
  <c r="H91" i="11"/>
  <c r="F91" i="11"/>
  <c r="D91" i="11"/>
  <c r="AL90" i="11"/>
  <c r="AJ90" i="11"/>
  <c r="AH90" i="11"/>
  <c r="AF90" i="11"/>
  <c r="AD90" i="11"/>
  <c r="AB90" i="11"/>
  <c r="Z90" i="11"/>
  <c r="X90" i="11"/>
  <c r="V90" i="11"/>
  <c r="T90" i="11"/>
  <c r="R90" i="11"/>
  <c r="P90" i="11"/>
  <c r="N90" i="11"/>
  <c r="L90" i="11"/>
  <c r="J90" i="11"/>
  <c r="H90" i="11"/>
  <c r="F90" i="11"/>
  <c r="D90" i="11"/>
  <c r="AL89" i="11"/>
  <c r="AJ89" i="11"/>
  <c r="AH89" i="11"/>
  <c r="AF89" i="11"/>
  <c r="AD89" i="11"/>
  <c r="AB89" i="11"/>
  <c r="Z89" i="11"/>
  <c r="X89" i="11"/>
  <c r="V89" i="11"/>
  <c r="T89" i="11"/>
  <c r="R89" i="11"/>
  <c r="P89" i="11"/>
  <c r="N89" i="11"/>
  <c r="L89" i="11"/>
  <c r="J89" i="11"/>
  <c r="H89" i="11"/>
  <c r="F89" i="11"/>
  <c r="D89" i="11"/>
  <c r="AL88" i="11"/>
  <c r="AJ88" i="11"/>
  <c r="AH88" i="11"/>
  <c r="AF88" i="11"/>
  <c r="AD88" i="11"/>
  <c r="AB88" i="11"/>
  <c r="Z88" i="11"/>
  <c r="X88" i="11"/>
  <c r="V88" i="11"/>
  <c r="T88" i="11"/>
  <c r="R88" i="11"/>
  <c r="P88" i="11"/>
  <c r="N88" i="11"/>
  <c r="L88" i="11"/>
  <c r="J88" i="11"/>
  <c r="H88" i="11"/>
  <c r="F88" i="11"/>
  <c r="D88" i="11"/>
  <c r="AL87" i="11"/>
  <c r="AJ87" i="11"/>
  <c r="AH87" i="11"/>
  <c r="AF87" i="11"/>
  <c r="AD87" i="11"/>
  <c r="AB87" i="11"/>
  <c r="Z87" i="11"/>
  <c r="X87" i="11"/>
  <c r="V87" i="11"/>
  <c r="T87" i="11"/>
  <c r="R87" i="11"/>
  <c r="P87" i="11"/>
  <c r="N87" i="11"/>
  <c r="L87" i="11"/>
  <c r="J87" i="11"/>
  <c r="H87" i="11"/>
  <c r="F87" i="11"/>
  <c r="D87" i="11"/>
  <c r="AL86" i="11"/>
  <c r="AJ86" i="11"/>
  <c r="AH86" i="11"/>
  <c r="AF86" i="11"/>
  <c r="AD86" i="11"/>
  <c r="AB86" i="11"/>
  <c r="Z86" i="11"/>
  <c r="X86" i="11"/>
  <c r="V86" i="11"/>
  <c r="T86" i="11"/>
  <c r="R86" i="11"/>
  <c r="P86" i="11"/>
  <c r="N86" i="11"/>
  <c r="L86" i="11"/>
  <c r="J86" i="11"/>
  <c r="H86" i="11"/>
  <c r="F86" i="11"/>
  <c r="D86" i="11"/>
  <c r="AL85" i="11"/>
  <c r="AJ85" i="11"/>
  <c r="AH85" i="11"/>
  <c r="AF85" i="11"/>
  <c r="AD85" i="11"/>
  <c r="AB85" i="11"/>
  <c r="Z85" i="11"/>
  <c r="X85" i="11"/>
  <c r="V85" i="11"/>
  <c r="T85" i="11"/>
  <c r="R85" i="11"/>
  <c r="P85" i="11"/>
  <c r="N85" i="11"/>
  <c r="L85" i="11"/>
  <c r="J85" i="11"/>
  <c r="H85" i="11"/>
  <c r="F85" i="11"/>
  <c r="D85" i="11"/>
  <c r="AL84" i="11"/>
  <c r="AJ84" i="11"/>
  <c r="AH84" i="11"/>
  <c r="AF84" i="11"/>
  <c r="AD84" i="11"/>
  <c r="AB84" i="11"/>
  <c r="Z84" i="11"/>
  <c r="X84" i="11"/>
  <c r="V84" i="11"/>
  <c r="T84" i="11"/>
  <c r="R84" i="11"/>
  <c r="P84" i="11"/>
  <c r="N84" i="11"/>
  <c r="L84" i="11"/>
  <c r="J84" i="11"/>
  <c r="H84" i="11"/>
  <c r="F84" i="11"/>
  <c r="D84" i="11"/>
  <c r="AL83" i="11"/>
  <c r="AJ83" i="11"/>
  <c r="AH83" i="11"/>
  <c r="AF83" i="11"/>
  <c r="AD83" i="11"/>
  <c r="AB83" i="11"/>
  <c r="Z83" i="11"/>
  <c r="X83" i="11"/>
  <c r="V83" i="11"/>
  <c r="T83" i="11"/>
  <c r="R83" i="11"/>
  <c r="P83" i="11"/>
  <c r="N83" i="11"/>
  <c r="L83" i="11"/>
  <c r="J83" i="11"/>
  <c r="H83" i="11"/>
  <c r="F83" i="11"/>
  <c r="D83" i="11"/>
  <c r="AL82" i="11"/>
  <c r="AJ82" i="11"/>
  <c r="AH82" i="11"/>
  <c r="AF82" i="11"/>
  <c r="AD82" i="11"/>
  <c r="AB82" i="11"/>
  <c r="Z82" i="11"/>
  <c r="X82" i="11"/>
  <c r="V82" i="11"/>
  <c r="T82" i="11"/>
  <c r="R82" i="11"/>
  <c r="P82" i="11"/>
  <c r="N82" i="11"/>
  <c r="L82" i="11"/>
  <c r="J82" i="11"/>
  <c r="H82" i="11"/>
  <c r="F82" i="11"/>
  <c r="D82" i="11"/>
  <c r="AL81" i="11"/>
  <c r="AJ81" i="11"/>
  <c r="AH81" i="11"/>
  <c r="AF81" i="11"/>
  <c r="AD81" i="11"/>
  <c r="AB81" i="11"/>
  <c r="Z81" i="11"/>
  <c r="X81" i="11"/>
  <c r="V81" i="11"/>
  <c r="T81" i="11"/>
  <c r="R81" i="11"/>
  <c r="P81" i="11"/>
  <c r="N81" i="11"/>
  <c r="L81" i="11"/>
  <c r="J81" i="11"/>
  <c r="H81" i="11"/>
  <c r="F81" i="11"/>
  <c r="D81" i="11"/>
  <c r="AL80" i="11"/>
  <c r="AJ80" i="11"/>
  <c r="AH80" i="11"/>
  <c r="AF80" i="11"/>
  <c r="AD80" i="11"/>
  <c r="AB80" i="11"/>
  <c r="Z80" i="11"/>
  <c r="X80" i="11"/>
  <c r="V80" i="11"/>
  <c r="T80" i="11"/>
  <c r="R80" i="11"/>
  <c r="P80" i="11"/>
  <c r="N80" i="11"/>
  <c r="L80" i="11"/>
  <c r="J80" i="11"/>
  <c r="H80" i="11"/>
  <c r="F80" i="11"/>
  <c r="D80" i="11"/>
  <c r="AL79" i="11"/>
  <c r="AJ79" i="11"/>
  <c r="AH79" i="11"/>
  <c r="AF79" i="11"/>
  <c r="AD79" i="11"/>
  <c r="AB79" i="11"/>
  <c r="Z79" i="11"/>
  <c r="X79" i="11"/>
  <c r="V79" i="11"/>
  <c r="T79" i="11"/>
  <c r="R79" i="11"/>
  <c r="P79" i="11"/>
  <c r="N79" i="11"/>
  <c r="L79" i="11"/>
  <c r="J79" i="11"/>
  <c r="H79" i="11"/>
  <c r="F79" i="11"/>
  <c r="D79" i="11"/>
  <c r="AL78" i="11"/>
  <c r="AJ78" i="11"/>
  <c r="AH78" i="11"/>
  <c r="AF78" i="11"/>
  <c r="AD78" i="11"/>
  <c r="AB78" i="11"/>
  <c r="Z78" i="11"/>
  <c r="X78" i="11"/>
  <c r="V78" i="11"/>
  <c r="T78" i="11"/>
  <c r="R78" i="11"/>
  <c r="P78" i="11"/>
  <c r="N78" i="11"/>
  <c r="L78" i="11"/>
  <c r="J78" i="11"/>
  <c r="H78" i="11"/>
  <c r="F78" i="11"/>
  <c r="D78" i="11"/>
  <c r="AL77" i="11"/>
  <c r="AJ77" i="11"/>
  <c r="AH77" i="11"/>
  <c r="AF77" i="11"/>
  <c r="AD77" i="11"/>
  <c r="AB77" i="11"/>
  <c r="Z77" i="11"/>
  <c r="X77" i="11"/>
  <c r="V77" i="11"/>
  <c r="T77" i="11"/>
  <c r="R77" i="11"/>
  <c r="P77" i="11"/>
  <c r="N77" i="11"/>
  <c r="L77" i="11"/>
  <c r="J77" i="11"/>
  <c r="H77" i="11"/>
  <c r="F77" i="11"/>
  <c r="D77" i="11"/>
  <c r="AL76" i="11"/>
  <c r="AJ76" i="11"/>
  <c r="AH76" i="11"/>
  <c r="AF76" i="11"/>
  <c r="AD76" i="11"/>
  <c r="AB76" i="11"/>
  <c r="Z76" i="11"/>
  <c r="X76" i="11"/>
  <c r="V76" i="11"/>
  <c r="T76" i="11"/>
  <c r="R76" i="11"/>
  <c r="P76" i="11"/>
  <c r="N76" i="11"/>
  <c r="L76" i="11"/>
  <c r="J76" i="11"/>
  <c r="H76" i="11"/>
  <c r="F76" i="11"/>
  <c r="D76" i="11"/>
  <c r="AL75" i="11"/>
  <c r="AJ75" i="11"/>
  <c r="AH75" i="11"/>
  <c r="AF75" i="11"/>
  <c r="AD75" i="11"/>
  <c r="AB75" i="11"/>
  <c r="Z75" i="11"/>
  <c r="X75" i="11"/>
  <c r="V75" i="11"/>
  <c r="T75" i="11"/>
  <c r="R75" i="11"/>
  <c r="P75" i="11"/>
  <c r="N75" i="11"/>
  <c r="L75" i="11"/>
  <c r="J75" i="11"/>
  <c r="H75" i="11"/>
  <c r="F75" i="11"/>
  <c r="D75" i="11"/>
  <c r="AL74" i="11"/>
  <c r="AJ74" i="11"/>
  <c r="AH74" i="11"/>
  <c r="AF74" i="11"/>
  <c r="AD74" i="11"/>
  <c r="AB74" i="11"/>
  <c r="Z74" i="11"/>
  <c r="X74" i="11"/>
  <c r="V74" i="11"/>
  <c r="T74" i="11"/>
  <c r="R74" i="11"/>
  <c r="P74" i="11"/>
  <c r="N74" i="11"/>
  <c r="L74" i="11"/>
  <c r="J74" i="11"/>
  <c r="H74" i="11"/>
  <c r="F74" i="11"/>
  <c r="D74" i="11"/>
  <c r="AL73" i="11"/>
  <c r="AJ73" i="11"/>
  <c r="AH73" i="11"/>
  <c r="AF73" i="11"/>
  <c r="AD73" i="11"/>
  <c r="AB73" i="11"/>
  <c r="Z73" i="11"/>
  <c r="X73" i="11"/>
  <c r="V73" i="11"/>
  <c r="T73" i="11"/>
  <c r="R73" i="11"/>
  <c r="P73" i="11"/>
  <c r="N73" i="11"/>
  <c r="L73" i="11"/>
  <c r="J73" i="11"/>
  <c r="H73" i="11"/>
  <c r="F73" i="11"/>
  <c r="D73" i="11"/>
  <c r="AL72" i="11"/>
  <c r="AJ72" i="11"/>
  <c r="AH72" i="11"/>
  <c r="AF72" i="11"/>
  <c r="AD72" i="11"/>
  <c r="AB72" i="11"/>
  <c r="Z72" i="11"/>
  <c r="X72" i="11"/>
  <c r="V72" i="11"/>
  <c r="T72" i="11"/>
  <c r="R72" i="11"/>
  <c r="P72" i="11"/>
  <c r="N72" i="11"/>
  <c r="L72" i="11"/>
  <c r="J72" i="11"/>
  <c r="H72" i="11"/>
  <c r="F72" i="11"/>
  <c r="D72" i="11"/>
  <c r="AL71" i="11"/>
  <c r="AJ71" i="11"/>
  <c r="AH71" i="11"/>
  <c r="AF71" i="11"/>
  <c r="AD71" i="11"/>
  <c r="AB71" i="11"/>
  <c r="Z71" i="11"/>
  <c r="X71" i="11"/>
  <c r="V71" i="11"/>
  <c r="T71" i="11"/>
  <c r="R71" i="11"/>
  <c r="P71" i="11"/>
  <c r="N71" i="11"/>
  <c r="L71" i="11"/>
  <c r="J71" i="11"/>
  <c r="H71" i="11"/>
  <c r="F71" i="11"/>
  <c r="D71" i="11"/>
  <c r="AL70" i="11"/>
  <c r="AJ70" i="11"/>
  <c r="AH70" i="11"/>
  <c r="AF70" i="11"/>
  <c r="AD70" i="11"/>
  <c r="AB70" i="11"/>
  <c r="Z70" i="11"/>
  <c r="X70" i="11"/>
  <c r="V70" i="11"/>
  <c r="T70" i="11"/>
  <c r="R70" i="11"/>
  <c r="P70" i="11"/>
  <c r="N70" i="11"/>
  <c r="L70" i="11"/>
  <c r="J70" i="11"/>
  <c r="H70" i="11"/>
  <c r="F70" i="11"/>
  <c r="D70" i="11"/>
  <c r="AL69" i="11"/>
  <c r="AJ69" i="11"/>
  <c r="AH69" i="11"/>
  <c r="AF69" i="11"/>
  <c r="AD69" i="11"/>
  <c r="AB69" i="11"/>
  <c r="Z69" i="11"/>
  <c r="X69" i="11"/>
  <c r="V69" i="11"/>
  <c r="T69" i="11"/>
  <c r="R69" i="11"/>
  <c r="P69" i="11"/>
  <c r="N69" i="11"/>
  <c r="L69" i="11"/>
  <c r="J69" i="11"/>
  <c r="H69" i="11"/>
  <c r="F69" i="11"/>
  <c r="D69" i="11"/>
  <c r="AL68" i="11"/>
  <c r="AJ68" i="11"/>
  <c r="AH68" i="11"/>
  <c r="AF68" i="11"/>
  <c r="AD68" i="11"/>
  <c r="AB68" i="11"/>
  <c r="Z68" i="11"/>
  <c r="X68" i="11"/>
  <c r="V68" i="11"/>
  <c r="T68" i="11"/>
  <c r="R68" i="11"/>
  <c r="P68" i="11"/>
  <c r="N68" i="11"/>
  <c r="L68" i="11"/>
  <c r="J68" i="11"/>
  <c r="H68" i="11"/>
  <c r="F68" i="11"/>
  <c r="D68" i="11"/>
  <c r="AL67" i="11"/>
  <c r="AJ67" i="11"/>
  <c r="AH67" i="11"/>
  <c r="AF67" i="11"/>
  <c r="AD67" i="11"/>
  <c r="AB67" i="11"/>
  <c r="Z67" i="11"/>
  <c r="X67" i="11"/>
  <c r="V67" i="11"/>
  <c r="T67" i="11"/>
  <c r="R67" i="11"/>
  <c r="P67" i="11"/>
  <c r="N67" i="11"/>
  <c r="L67" i="11"/>
  <c r="J67" i="11"/>
  <c r="H67" i="11"/>
  <c r="F67" i="11"/>
  <c r="D67" i="11"/>
  <c r="AL66" i="11"/>
  <c r="AJ66" i="11"/>
  <c r="AH66" i="11"/>
  <c r="AF66" i="11"/>
  <c r="AD66" i="11"/>
  <c r="AB66" i="11"/>
  <c r="Z66" i="11"/>
  <c r="X66" i="11"/>
  <c r="V66" i="11"/>
  <c r="T66" i="11"/>
  <c r="R66" i="11"/>
  <c r="P66" i="11"/>
  <c r="N66" i="11"/>
  <c r="L66" i="11"/>
  <c r="J66" i="11"/>
  <c r="H66" i="11"/>
  <c r="F66" i="11"/>
  <c r="D66" i="11"/>
  <c r="AL65" i="11"/>
  <c r="AJ65" i="11"/>
  <c r="AH65" i="11"/>
  <c r="AF65" i="11"/>
  <c r="AD65" i="11"/>
  <c r="AB65" i="11"/>
  <c r="Z65" i="11"/>
  <c r="X65" i="11"/>
  <c r="V65" i="11"/>
  <c r="T65" i="11"/>
  <c r="R65" i="11"/>
  <c r="P65" i="11"/>
  <c r="N65" i="11"/>
  <c r="L65" i="11"/>
  <c r="J65" i="11"/>
  <c r="H65" i="11"/>
  <c r="F65" i="11"/>
  <c r="D65" i="11"/>
  <c r="AL64" i="11"/>
  <c r="AJ64" i="11"/>
  <c r="AH64" i="11"/>
  <c r="AF64" i="11"/>
  <c r="AD64" i="11"/>
  <c r="AB64" i="11"/>
  <c r="Z64" i="11"/>
  <c r="X64" i="11"/>
  <c r="V64" i="11"/>
  <c r="T64" i="11"/>
  <c r="R64" i="11"/>
  <c r="P64" i="11"/>
  <c r="N64" i="11"/>
  <c r="L64" i="11"/>
  <c r="J64" i="11"/>
  <c r="H64" i="11"/>
  <c r="F64" i="11"/>
  <c r="D64" i="11"/>
  <c r="AL63" i="11"/>
  <c r="AJ63" i="11"/>
  <c r="AH63" i="11"/>
  <c r="AF63" i="11"/>
  <c r="AD63" i="11"/>
  <c r="AB63" i="11"/>
  <c r="Z63" i="11"/>
  <c r="X63" i="11"/>
  <c r="V63" i="11"/>
  <c r="T63" i="11"/>
  <c r="R63" i="11"/>
  <c r="P63" i="11"/>
  <c r="N63" i="11"/>
  <c r="L63" i="11"/>
  <c r="J63" i="11"/>
  <c r="H63" i="11"/>
  <c r="F63" i="11"/>
  <c r="D63" i="11"/>
  <c r="AL62" i="11"/>
  <c r="AJ62" i="11"/>
  <c r="AH62" i="11"/>
  <c r="AF62" i="11"/>
  <c r="AD62" i="11"/>
  <c r="AB62" i="11"/>
  <c r="Z62" i="11"/>
  <c r="X62" i="11"/>
  <c r="V62" i="11"/>
  <c r="T62" i="11"/>
  <c r="R62" i="11"/>
  <c r="P62" i="11"/>
  <c r="N62" i="11"/>
  <c r="L62" i="11"/>
  <c r="J62" i="11"/>
  <c r="H62" i="11"/>
  <c r="F62" i="11"/>
  <c r="D62" i="11"/>
  <c r="AL61" i="11"/>
  <c r="AJ61" i="11"/>
  <c r="AH61" i="11"/>
  <c r="AF61" i="11"/>
  <c r="AD61" i="11"/>
  <c r="AB61" i="11"/>
  <c r="Z61" i="11"/>
  <c r="X61" i="11"/>
  <c r="V61" i="11"/>
  <c r="T61" i="11"/>
  <c r="R61" i="11"/>
  <c r="P61" i="11"/>
  <c r="N61" i="11"/>
  <c r="L61" i="11"/>
  <c r="J61" i="11"/>
  <c r="H61" i="11"/>
  <c r="F61" i="11"/>
  <c r="D61" i="11"/>
  <c r="AL60" i="11"/>
  <c r="AJ60" i="11"/>
  <c r="AH60" i="11"/>
  <c r="AF60" i="11"/>
  <c r="AD60" i="11"/>
  <c r="AB60" i="11"/>
  <c r="Z60" i="11"/>
  <c r="X60" i="11"/>
  <c r="V60" i="11"/>
  <c r="T60" i="11"/>
  <c r="R60" i="11"/>
  <c r="P60" i="11"/>
  <c r="N60" i="11"/>
  <c r="L60" i="11"/>
  <c r="J60" i="11"/>
  <c r="H60" i="11"/>
  <c r="F60" i="11"/>
  <c r="D60" i="11"/>
  <c r="AL59" i="11"/>
  <c r="AJ59" i="11"/>
  <c r="AH59" i="11"/>
  <c r="AF59" i="11"/>
  <c r="AD59" i="11"/>
  <c r="AB59" i="11"/>
  <c r="Z59" i="11"/>
  <c r="X59" i="11"/>
  <c r="V59" i="11"/>
  <c r="T59" i="11"/>
  <c r="R59" i="11"/>
  <c r="P59" i="11"/>
  <c r="N59" i="11"/>
  <c r="L59" i="11"/>
  <c r="J59" i="11"/>
  <c r="H59" i="11"/>
  <c r="F59" i="11"/>
  <c r="D59" i="11"/>
  <c r="AL58" i="11"/>
  <c r="AJ58" i="11"/>
  <c r="AH58" i="11"/>
  <c r="AF58" i="11"/>
  <c r="AD58" i="11"/>
  <c r="AB58" i="11"/>
  <c r="Z58" i="11"/>
  <c r="X58" i="11"/>
  <c r="V58" i="11"/>
  <c r="T58" i="11"/>
  <c r="R58" i="11"/>
  <c r="P58" i="11"/>
  <c r="N58" i="11"/>
  <c r="L58" i="11"/>
  <c r="J58" i="11"/>
  <c r="H58" i="11"/>
  <c r="F58" i="11"/>
  <c r="D58" i="11"/>
  <c r="AL57" i="11"/>
  <c r="AJ57" i="11"/>
  <c r="AH57" i="11"/>
  <c r="AF57" i="11"/>
  <c r="AD57" i="11"/>
  <c r="AB57" i="11"/>
  <c r="Z57" i="11"/>
  <c r="X57" i="11"/>
  <c r="V57" i="11"/>
  <c r="T57" i="11"/>
  <c r="R57" i="11"/>
  <c r="P57" i="11"/>
  <c r="N57" i="11"/>
  <c r="L57" i="11"/>
  <c r="J57" i="11"/>
  <c r="H57" i="11"/>
  <c r="F57" i="11"/>
  <c r="D57" i="11"/>
  <c r="AL56" i="11"/>
  <c r="AJ56" i="11"/>
  <c r="AH56" i="11"/>
  <c r="AF56" i="11"/>
  <c r="AD56" i="11"/>
  <c r="AB56" i="11"/>
  <c r="Z56" i="11"/>
  <c r="X56" i="11"/>
  <c r="V56" i="11"/>
  <c r="T56" i="11"/>
  <c r="R56" i="11"/>
  <c r="P56" i="11"/>
  <c r="N56" i="11"/>
  <c r="L56" i="11"/>
  <c r="J56" i="11"/>
  <c r="H56" i="11"/>
  <c r="F56" i="11"/>
  <c r="D56" i="11"/>
  <c r="AL55" i="11"/>
  <c r="AJ55" i="11"/>
  <c r="AH55" i="11"/>
  <c r="AF55" i="11"/>
  <c r="AD55" i="11"/>
  <c r="AB55" i="11"/>
  <c r="Z55" i="11"/>
  <c r="X55" i="11"/>
  <c r="V55" i="11"/>
  <c r="T55" i="11"/>
  <c r="R55" i="11"/>
  <c r="P55" i="11"/>
  <c r="N55" i="11"/>
  <c r="L55" i="11"/>
  <c r="J55" i="11"/>
  <c r="H55" i="11"/>
  <c r="F55" i="11"/>
  <c r="D55" i="11"/>
  <c r="AL54" i="11"/>
  <c r="AJ54" i="11"/>
  <c r="AH54" i="11"/>
  <c r="AF54" i="11"/>
  <c r="AD54" i="11"/>
  <c r="AB54" i="11"/>
  <c r="Z54" i="11"/>
  <c r="X54" i="11"/>
  <c r="V54" i="11"/>
  <c r="T54" i="11"/>
  <c r="R54" i="11"/>
  <c r="P54" i="11"/>
  <c r="N54" i="11"/>
  <c r="L54" i="11"/>
  <c r="J54" i="11"/>
  <c r="H54" i="11"/>
  <c r="F54" i="11"/>
  <c r="D54" i="11"/>
  <c r="AL53" i="11"/>
  <c r="AJ53" i="11"/>
  <c r="AH53" i="11"/>
  <c r="AF53" i="11"/>
  <c r="AD53" i="11"/>
  <c r="AB53" i="11"/>
  <c r="Z53" i="11"/>
  <c r="X53" i="11"/>
  <c r="V53" i="11"/>
  <c r="T53" i="11"/>
  <c r="R53" i="11"/>
  <c r="P53" i="11"/>
  <c r="N53" i="11"/>
  <c r="L53" i="11"/>
  <c r="J53" i="11"/>
  <c r="H53" i="11"/>
  <c r="F53" i="11"/>
  <c r="D53" i="11"/>
  <c r="AL52" i="11"/>
  <c r="AJ52" i="11"/>
  <c r="AH52" i="11"/>
  <c r="AF52" i="11"/>
  <c r="AD52" i="11"/>
  <c r="AB52" i="11"/>
  <c r="Z52" i="11"/>
  <c r="X52" i="11"/>
  <c r="V52" i="11"/>
  <c r="T52" i="11"/>
  <c r="R52" i="11"/>
  <c r="P52" i="11"/>
  <c r="N52" i="11"/>
  <c r="L52" i="11"/>
  <c r="J52" i="11"/>
  <c r="H52" i="11"/>
  <c r="F52" i="11"/>
  <c r="D52" i="11"/>
  <c r="AL51" i="11"/>
  <c r="AJ51" i="11"/>
  <c r="AH51" i="11"/>
  <c r="AF51" i="11"/>
  <c r="AD51" i="11"/>
  <c r="AB51" i="11"/>
  <c r="Z51" i="11"/>
  <c r="X51" i="11"/>
  <c r="V51" i="11"/>
  <c r="T51" i="11"/>
  <c r="R51" i="11"/>
  <c r="P51" i="11"/>
  <c r="N51" i="11"/>
  <c r="L51" i="11"/>
  <c r="J51" i="11"/>
  <c r="H51" i="11"/>
  <c r="F51" i="11"/>
  <c r="D51" i="11"/>
  <c r="AL50" i="11"/>
  <c r="AJ50" i="11"/>
  <c r="AH50" i="11"/>
  <c r="AF50" i="11"/>
  <c r="AD50" i="11"/>
  <c r="AB50" i="11"/>
  <c r="Z50" i="11"/>
  <c r="X50" i="11"/>
  <c r="V50" i="11"/>
  <c r="T50" i="11"/>
  <c r="R50" i="11"/>
  <c r="P50" i="11"/>
  <c r="N50" i="11"/>
  <c r="L50" i="11"/>
  <c r="J50" i="11"/>
  <c r="H50" i="11"/>
  <c r="F50" i="11"/>
  <c r="D50" i="11"/>
  <c r="AL49" i="11"/>
  <c r="AJ49" i="11"/>
  <c r="AH49" i="11"/>
  <c r="AF49" i="11"/>
  <c r="AD49" i="11"/>
  <c r="AB49" i="11"/>
  <c r="Z49" i="11"/>
  <c r="X49" i="11"/>
  <c r="V49" i="11"/>
  <c r="T49" i="11"/>
  <c r="R49" i="11"/>
  <c r="P49" i="11"/>
  <c r="N49" i="11"/>
  <c r="L49" i="11"/>
  <c r="J49" i="11"/>
  <c r="H49" i="11"/>
  <c r="F49" i="11"/>
  <c r="D49" i="11"/>
  <c r="AL48" i="11"/>
  <c r="AJ48" i="11"/>
  <c r="AH48" i="11"/>
  <c r="AF48" i="11"/>
  <c r="AD48" i="11"/>
  <c r="AB48" i="11"/>
  <c r="Z48" i="11"/>
  <c r="X48" i="11"/>
  <c r="V48" i="11"/>
  <c r="T48" i="11"/>
  <c r="R48" i="11"/>
  <c r="P48" i="11"/>
  <c r="N48" i="11"/>
  <c r="L48" i="11"/>
  <c r="J48" i="11"/>
  <c r="H48" i="11"/>
  <c r="F48" i="11"/>
  <c r="D48" i="11"/>
  <c r="AL47" i="11"/>
  <c r="AJ47" i="11"/>
  <c r="AH47" i="11"/>
  <c r="AF47" i="11"/>
  <c r="AD47" i="11"/>
  <c r="AB47" i="11"/>
  <c r="Z47" i="11"/>
  <c r="X47" i="11"/>
  <c r="V47" i="11"/>
  <c r="T47" i="11"/>
  <c r="R47" i="11"/>
  <c r="P47" i="11"/>
  <c r="N47" i="11"/>
  <c r="L47" i="11"/>
  <c r="J47" i="11"/>
  <c r="H47" i="11"/>
  <c r="F47" i="11"/>
  <c r="D47" i="11"/>
  <c r="AL46" i="11"/>
  <c r="AJ46" i="11"/>
  <c r="AH46" i="11"/>
  <c r="AF46" i="11"/>
  <c r="AD46" i="11"/>
  <c r="AB46" i="11"/>
  <c r="Z46" i="11"/>
  <c r="X46" i="11"/>
  <c r="V46" i="11"/>
  <c r="T46" i="11"/>
  <c r="R46" i="11"/>
  <c r="P46" i="11"/>
  <c r="N46" i="11"/>
  <c r="L46" i="11"/>
  <c r="J46" i="11"/>
  <c r="H46" i="11"/>
  <c r="F46" i="11"/>
  <c r="D46" i="11"/>
  <c r="AL45" i="11"/>
  <c r="AJ45" i="11"/>
  <c r="AH45" i="11"/>
  <c r="AF45" i="11"/>
  <c r="AD45" i="11"/>
  <c r="AB45" i="11"/>
  <c r="Z45" i="11"/>
  <c r="X45" i="11"/>
  <c r="V45" i="11"/>
  <c r="T45" i="11"/>
  <c r="R45" i="11"/>
  <c r="P45" i="11"/>
  <c r="N45" i="11"/>
  <c r="L45" i="11"/>
  <c r="J45" i="11"/>
  <c r="H45" i="11"/>
  <c r="F45" i="11"/>
  <c r="D45" i="11"/>
  <c r="AL44" i="11"/>
  <c r="AJ44" i="11"/>
  <c r="AH44" i="11"/>
  <c r="AF44" i="11"/>
  <c r="AD44" i="11"/>
  <c r="AB44" i="11"/>
  <c r="Z44" i="11"/>
  <c r="X44" i="11"/>
  <c r="V44" i="11"/>
  <c r="T44" i="11"/>
  <c r="R44" i="11"/>
  <c r="P44" i="11"/>
  <c r="N44" i="11"/>
  <c r="L44" i="11"/>
  <c r="J44" i="11"/>
  <c r="H44" i="11"/>
  <c r="F44" i="11"/>
  <c r="D44" i="11"/>
  <c r="AL43" i="11"/>
  <c r="AJ43" i="11"/>
  <c r="AH43" i="11"/>
  <c r="AF43" i="11"/>
  <c r="AD43" i="11"/>
  <c r="AB43" i="11"/>
  <c r="Z43" i="11"/>
  <c r="X43" i="11"/>
  <c r="V43" i="11"/>
  <c r="T43" i="11"/>
  <c r="R43" i="11"/>
  <c r="P43" i="11"/>
  <c r="N43" i="11"/>
  <c r="L43" i="11"/>
  <c r="J43" i="11"/>
  <c r="H43" i="11"/>
  <c r="F43" i="11"/>
  <c r="D43" i="11"/>
  <c r="AL42" i="11"/>
  <c r="AJ42" i="11"/>
  <c r="AH42" i="11"/>
  <c r="AF42" i="11"/>
  <c r="AD42" i="11"/>
  <c r="AB42" i="11"/>
  <c r="Z42" i="11"/>
  <c r="X42" i="11"/>
  <c r="V42" i="11"/>
  <c r="T42" i="11"/>
  <c r="R42" i="11"/>
  <c r="P42" i="11"/>
  <c r="N42" i="11"/>
  <c r="L42" i="11"/>
  <c r="J42" i="11"/>
  <c r="H42" i="11"/>
  <c r="F42" i="11"/>
  <c r="D42" i="11"/>
  <c r="AL41" i="11"/>
  <c r="AJ41" i="11"/>
  <c r="AH41" i="11"/>
  <c r="AF41" i="11"/>
  <c r="AD41" i="11"/>
  <c r="AB41" i="11"/>
  <c r="Z41" i="11"/>
  <c r="X41" i="11"/>
  <c r="V41" i="11"/>
  <c r="T41" i="11"/>
  <c r="R41" i="11"/>
  <c r="P41" i="11"/>
  <c r="N41" i="11"/>
  <c r="L41" i="11"/>
  <c r="J41" i="11"/>
  <c r="H41" i="11"/>
  <c r="F41" i="11"/>
  <c r="D41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AL39" i="11"/>
  <c r="AJ39" i="11"/>
  <c r="AH39" i="11"/>
  <c r="AF39" i="11"/>
  <c r="AD39" i="11"/>
  <c r="AB39" i="11"/>
  <c r="Z39" i="11"/>
  <c r="X39" i="11"/>
  <c r="V39" i="11"/>
  <c r="T39" i="11"/>
  <c r="R39" i="11"/>
  <c r="P39" i="11"/>
  <c r="N39" i="11"/>
  <c r="L39" i="11"/>
  <c r="J39" i="11"/>
  <c r="H39" i="11"/>
  <c r="F39" i="11"/>
  <c r="D39" i="11"/>
  <c r="AL38" i="11"/>
  <c r="AJ38" i="11"/>
  <c r="AH38" i="11"/>
  <c r="AF38" i="11"/>
  <c r="AD38" i="11"/>
  <c r="AB38" i="11"/>
  <c r="Z38" i="11"/>
  <c r="X38" i="11"/>
  <c r="V38" i="11"/>
  <c r="T38" i="11"/>
  <c r="R38" i="11"/>
  <c r="P38" i="11"/>
  <c r="N38" i="11"/>
  <c r="L38" i="11"/>
  <c r="J38" i="11"/>
  <c r="H38" i="11"/>
  <c r="F38" i="11"/>
  <c r="D38" i="11"/>
  <c r="AL37" i="11"/>
  <c r="AJ37" i="11"/>
  <c r="AH37" i="11"/>
  <c r="AF37" i="11"/>
  <c r="AD37" i="11"/>
  <c r="AB37" i="11"/>
  <c r="Z37" i="11"/>
  <c r="X37" i="11"/>
  <c r="V37" i="11"/>
  <c r="T37" i="11"/>
  <c r="R37" i="11"/>
  <c r="P37" i="11"/>
  <c r="N37" i="11"/>
  <c r="L37" i="11"/>
  <c r="J37" i="11"/>
  <c r="H37" i="11"/>
  <c r="F37" i="11"/>
  <c r="D37" i="11"/>
  <c r="AL36" i="11"/>
  <c r="AJ36" i="11"/>
  <c r="AH36" i="11"/>
  <c r="AF36" i="11"/>
  <c r="AD36" i="11"/>
  <c r="AB36" i="11"/>
  <c r="Z36" i="11"/>
  <c r="X36" i="11"/>
  <c r="V36" i="11"/>
  <c r="T36" i="11"/>
  <c r="R36" i="11"/>
  <c r="P36" i="11"/>
  <c r="N36" i="11"/>
  <c r="L36" i="11"/>
  <c r="J36" i="11"/>
  <c r="H36" i="11"/>
  <c r="F36" i="11"/>
  <c r="D36" i="11"/>
  <c r="AL35" i="11"/>
  <c r="AJ35" i="11"/>
  <c r="AH35" i="11"/>
  <c r="AF35" i="11"/>
  <c r="AD35" i="11"/>
  <c r="AB35" i="11"/>
  <c r="Z35" i="11"/>
  <c r="X35" i="11"/>
  <c r="V35" i="11"/>
  <c r="T35" i="11"/>
  <c r="R35" i="11"/>
  <c r="P35" i="11"/>
  <c r="N35" i="11"/>
  <c r="L35" i="11"/>
  <c r="J35" i="11"/>
  <c r="H35" i="11"/>
  <c r="F35" i="11"/>
  <c r="D35" i="11"/>
  <c r="AL34" i="11"/>
  <c r="AJ34" i="11"/>
  <c r="AH34" i="11"/>
  <c r="AF34" i="11"/>
  <c r="AD34" i="11"/>
  <c r="AB34" i="11"/>
  <c r="Z34" i="11"/>
  <c r="X34" i="11"/>
  <c r="V34" i="11"/>
  <c r="T34" i="11"/>
  <c r="R34" i="11"/>
  <c r="P34" i="11"/>
  <c r="N34" i="11"/>
  <c r="L34" i="11"/>
  <c r="J34" i="11"/>
  <c r="H34" i="11"/>
  <c r="F34" i="11"/>
  <c r="D34" i="11"/>
  <c r="AL33" i="11"/>
  <c r="AJ33" i="11"/>
  <c r="AH33" i="11"/>
  <c r="AF33" i="11"/>
  <c r="AD33" i="11"/>
  <c r="AB33" i="11"/>
  <c r="Z33" i="11"/>
  <c r="X33" i="11"/>
  <c r="V33" i="11"/>
  <c r="T33" i="11"/>
  <c r="R33" i="11"/>
  <c r="P33" i="11"/>
  <c r="N33" i="11"/>
  <c r="L33" i="11"/>
  <c r="J33" i="11"/>
  <c r="H33" i="11"/>
  <c r="F33" i="11"/>
  <c r="D33" i="11"/>
  <c r="AL32" i="11"/>
  <c r="AJ32" i="11"/>
  <c r="AH32" i="11"/>
  <c r="AF32" i="11"/>
  <c r="AD32" i="11"/>
  <c r="AB32" i="11"/>
  <c r="Z32" i="11"/>
  <c r="X32" i="11"/>
  <c r="V32" i="11"/>
  <c r="T32" i="11"/>
  <c r="R32" i="11"/>
  <c r="P32" i="11"/>
  <c r="N32" i="11"/>
  <c r="L32" i="11"/>
  <c r="J32" i="11"/>
  <c r="H32" i="11"/>
  <c r="F32" i="11"/>
  <c r="D32" i="11"/>
  <c r="AL31" i="11"/>
  <c r="AJ31" i="11"/>
  <c r="AH31" i="11"/>
  <c r="AF31" i="11"/>
  <c r="AD31" i="11"/>
  <c r="AB31" i="11"/>
  <c r="Z31" i="11"/>
  <c r="X31" i="11"/>
  <c r="V31" i="11"/>
  <c r="T31" i="11"/>
  <c r="R31" i="11"/>
  <c r="P31" i="11"/>
  <c r="N31" i="11"/>
  <c r="L31" i="11"/>
  <c r="J31" i="11"/>
  <c r="H31" i="11"/>
  <c r="F31" i="11"/>
  <c r="D31" i="11"/>
  <c r="AL30" i="11"/>
  <c r="AJ30" i="11"/>
  <c r="AH30" i="11"/>
  <c r="AF30" i="11"/>
  <c r="AD30" i="11"/>
  <c r="AB30" i="11"/>
  <c r="Z30" i="11"/>
  <c r="X30" i="11"/>
  <c r="V30" i="11"/>
  <c r="T30" i="11"/>
  <c r="R30" i="11"/>
  <c r="P30" i="11"/>
  <c r="N30" i="11"/>
  <c r="L30" i="11"/>
  <c r="J30" i="11"/>
  <c r="H30" i="11"/>
  <c r="F30" i="11"/>
  <c r="D30" i="11"/>
  <c r="AL29" i="11"/>
  <c r="AJ29" i="11"/>
  <c r="AH29" i="11"/>
  <c r="AF29" i="11"/>
  <c r="AD29" i="11"/>
  <c r="AB29" i="11"/>
  <c r="Z29" i="11"/>
  <c r="X29" i="11"/>
  <c r="V29" i="11"/>
  <c r="T29" i="11"/>
  <c r="R29" i="11"/>
  <c r="P29" i="11"/>
  <c r="N29" i="11"/>
  <c r="L29" i="11"/>
  <c r="J29" i="11"/>
  <c r="H29" i="11"/>
  <c r="F29" i="11"/>
  <c r="D29" i="11"/>
  <c r="AL28" i="11"/>
  <c r="AJ28" i="11"/>
  <c r="AH28" i="11"/>
  <c r="AF28" i="11"/>
  <c r="AD28" i="11"/>
  <c r="AB28" i="11"/>
  <c r="Z28" i="11"/>
  <c r="X28" i="11"/>
  <c r="V28" i="11"/>
  <c r="T28" i="11"/>
  <c r="R28" i="11"/>
  <c r="P28" i="11"/>
  <c r="N28" i="11"/>
  <c r="L28" i="11"/>
  <c r="J28" i="11"/>
  <c r="H28" i="11"/>
  <c r="F28" i="11"/>
  <c r="D28" i="11"/>
  <c r="AL27" i="11"/>
  <c r="AJ27" i="11"/>
  <c r="AH27" i="11"/>
  <c r="AF27" i="11"/>
  <c r="AD27" i="11"/>
  <c r="AB27" i="11"/>
  <c r="Z27" i="11"/>
  <c r="X27" i="11"/>
  <c r="V27" i="11"/>
  <c r="T27" i="11"/>
  <c r="R27" i="11"/>
  <c r="P27" i="11"/>
  <c r="N27" i="11"/>
  <c r="L27" i="11"/>
  <c r="J27" i="11"/>
  <c r="H27" i="11"/>
  <c r="F27" i="11"/>
  <c r="D27" i="11"/>
  <c r="AL26" i="11"/>
  <c r="AJ26" i="11"/>
  <c r="AH26" i="11"/>
  <c r="AF26" i="11"/>
  <c r="AD26" i="11"/>
  <c r="AB26" i="11"/>
  <c r="Z26" i="11"/>
  <c r="X26" i="11"/>
  <c r="V26" i="11"/>
  <c r="T26" i="11"/>
  <c r="R26" i="11"/>
  <c r="P26" i="11"/>
  <c r="N26" i="11"/>
  <c r="L26" i="11"/>
  <c r="J26" i="11"/>
  <c r="H26" i="11"/>
  <c r="F26" i="11"/>
  <c r="D26" i="11"/>
  <c r="AL25" i="11"/>
  <c r="AJ25" i="11"/>
  <c r="AH25" i="11"/>
  <c r="AF25" i="11"/>
  <c r="AD25" i="11"/>
  <c r="AB25" i="11"/>
  <c r="Z25" i="11"/>
  <c r="X25" i="11"/>
  <c r="V25" i="11"/>
  <c r="T25" i="11"/>
  <c r="R25" i="11"/>
  <c r="P25" i="11"/>
  <c r="N25" i="11"/>
  <c r="L25" i="11"/>
  <c r="J25" i="11"/>
  <c r="H25" i="11"/>
  <c r="F25" i="11"/>
  <c r="D25" i="11"/>
  <c r="AL24" i="11"/>
  <c r="AJ24" i="11"/>
  <c r="AH24" i="11"/>
  <c r="AF24" i="11"/>
  <c r="AD24" i="11"/>
  <c r="AB24" i="11"/>
  <c r="Z24" i="11"/>
  <c r="X24" i="11"/>
  <c r="V24" i="11"/>
  <c r="T24" i="11"/>
  <c r="R24" i="11"/>
  <c r="P24" i="11"/>
  <c r="N24" i="11"/>
  <c r="L24" i="11"/>
  <c r="J24" i="11"/>
  <c r="H24" i="11"/>
  <c r="F24" i="11"/>
  <c r="D24" i="11"/>
  <c r="AL23" i="11"/>
  <c r="AJ23" i="11"/>
  <c r="AH23" i="11"/>
  <c r="AF23" i="11"/>
  <c r="AD23" i="11"/>
  <c r="AB23" i="11"/>
  <c r="Z23" i="11"/>
  <c r="X23" i="11"/>
  <c r="V23" i="11"/>
  <c r="T23" i="11"/>
  <c r="R23" i="11"/>
  <c r="P23" i="11"/>
  <c r="N23" i="11"/>
  <c r="L23" i="11"/>
  <c r="J23" i="11"/>
  <c r="H23" i="11"/>
  <c r="F23" i="11"/>
  <c r="D23" i="11"/>
  <c r="AL22" i="11"/>
  <c r="AJ22" i="11"/>
  <c r="AH22" i="11"/>
  <c r="AF22" i="11"/>
  <c r="AD22" i="11"/>
  <c r="AB22" i="11"/>
  <c r="Z22" i="11"/>
  <c r="X22" i="11"/>
  <c r="V22" i="11"/>
  <c r="T22" i="11"/>
  <c r="R22" i="11"/>
  <c r="P22" i="11"/>
  <c r="N22" i="11"/>
  <c r="L22" i="11"/>
  <c r="J22" i="11"/>
  <c r="H22" i="11"/>
  <c r="F22" i="11"/>
  <c r="D22" i="11"/>
  <c r="AL21" i="11"/>
  <c r="AJ21" i="11"/>
  <c r="AH21" i="11"/>
  <c r="AF21" i="11"/>
  <c r="AD21" i="11"/>
  <c r="AB21" i="11"/>
  <c r="Z21" i="11"/>
  <c r="X21" i="11"/>
  <c r="V21" i="11"/>
  <c r="T21" i="11"/>
  <c r="R21" i="11"/>
  <c r="P21" i="11"/>
  <c r="N21" i="11"/>
  <c r="L21" i="11"/>
  <c r="J21" i="11"/>
  <c r="H21" i="11"/>
  <c r="F21" i="11"/>
  <c r="D21" i="11"/>
  <c r="AL20" i="11"/>
  <c r="AJ20" i="11"/>
  <c r="AH20" i="11"/>
  <c r="AF20" i="11"/>
  <c r="AD20" i="11"/>
  <c r="AB20" i="11"/>
  <c r="Z20" i="11"/>
  <c r="X20" i="11"/>
  <c r="V20" i="11"/>
  <c r="T20" i="11"/>
  <c r="R20" i="11"/>
  <c r="P20" i="11"/>
  <c r="N20" i="11"/>
  <c r="L20" i="11"/>
  <c r="J20" i="11"/>
  <c r="H20" i="11"/>
  <c r="F20" i="11"/>
  <c r="D20" i="11"/>
  <c r="AL19" i="11"/>
  <c r="AJ19" i="11"/>
  <c r="AH19" i="11"/>
  <c r="AF19" i="11"/>
  <c r="AD19" i="11"/>
  <c r="AB19" i="11"/>
  <c r="Z19" i="11"/>
  <c r="X19" i="11"/>
  <c r="V19" i="11"/>
  <c r="T19" i="11"/>
  <c r="R19" i="11"/>
  <c r="P19" i="11"/>
  <c r="N19" i="11"/>
  <c r="L19" i="11"/>
  <c r="J19" i="11"/>
  <c r="H19" i="11"/>
  <c r="F19" i="11"/>
  <c r="D19" i="11"/>
  <c r="AL18" i="11"/>
  <c r="AJ18" i="11"/>
  <c r="AH18" i="11"/>
  <c r="AF18" i="11"/>
  <c r="AD18" i="11"/>
  <c r="AB18" i="11"/>
  <c r="Z18" i="11"/>
  <c r="X18" i="11"/>
  <c r="V18" i="11"/>
  <c r="T18" i="11"/>
  <c r="R18" i="11"/>
  <c r="P18" i="11"/>
  <c r="N18" i="11"/>
  <c r="L18" i="11"/>
  <c r="J18" i="11"/>
  <c r="H18" i="11"/>
  <c r="F18" i="11"/>
  <c r="D18" i="11"/>
  <c r="AL17" i="11"/>
  <c r="AJ17" i="11"/>
  <c r="AH17" i="11"/>
  <c r="AF17" i="11"/>
  <c r="AD17" i="11"/>
  <c r="AB17" i="11"/>
  <c r="Z17" i="11"/>
  <c r="X17" i="11"/>
  <c r="V17" i="11"/>
  <c r="T17" i="11"/>
  <c r="R17" i="11"/>
  <c r="P17" i="11"/>
  <c r="N17" i="11"/>
  <c r="L17" i="11"/>
  <c r="J17" i="11"/>
  <c r="H17" i="11"/>
  <c r="F17" i="11"/>
  <c r="D17" i="11"/>
  <c r="AL16" i="11"/>
  <c r="AJ16" i="11"/>
  <c r="AH16" i="11"/>
  <c r="AF16" i="11"/>
  <c r="AD16" i="11"/>
  <c r="AB16" i="11"/>
  <c r="Z16" i="11"/>
  <c r="X16" i="11"/>
  <c r="V16" i="11"/>
  <c r="T16" i="11"/>
  <c r="R16" i="11"/>
  <c r="P16" i="11"/>
  <c r="N16" i="11"/>
  <c r="L16" i="11"/>
  <c r="J16" i="11"/>
  <c r="H16" i="11"/>
  <c r="F16" i="11"/>
  <c r="D16" i="11"/>
  <c r="AL15" i="11"/>
  <c r="AJ15" i="11"/>
  <c r="AH15" i="11"/>
  <c r="AF15" i="11"/>
  <c r="AD15" i="11"/>
  <c r="AB15" i="11"/>
  <c r="Z15" i="11"/>
  <c r="X15" i="11"/>
  <c r="V15" i="11"/>
  <c r="T15" i="11"/>
  <c r="R15" i="11"/>
  <c r="P15" i="11"/>
  <c r="N15" i="11"/>
  <c r="L15" i="11"/>
  <c r="J15" i="11"/>
  <c r="H15" i="11"/>
  <c r="F15" i="11"/>
  <c r="D15" i="11"/>
  <c r="AL14" i="11"/>
  <c r="AJ14" i="11"/>
  <c r="AH14" i="11"/>
  <c r="AF14" i="11"/>
  <c r="AD14" i="11"/>
  <c r="AB14" i="11"/>
  <c r="Z14" i="11"/>
  <c r="X14" i="11"/>
  <c r="V14" i="11"/>
  <c r="T14" i="11"/>
  <c r="R14" i="11"/>
  <c r="P14" i="11"/>
  <c r="N14" i="11"/>
  <c r="L14" i="11"/>
  <c r="J14" i="11"/>
  <c r="H14" i="11"/>
  <c r="F14" i="11"/>
  <c r="D14" i="11"/>
  <c r="AL13" i="11"/>
  <c r="AJ13" i="11"/>
  <c r="AH13" i="11"/>
  <c r="AF13" i="11"/>
  <c r="AD13" i="11"/>
  <c r="AB13" i="11"/>
  <c r="Z13" i="11"/>
  <c r="X13" i="11"/>
  <c r="V13" i="11"/>
  <c r="T13" i="11"/>
  <c r="R13" i="11"/>
  <c r="P13" i="11"/>
  <c r="N13" i="11"/>
  <c r="L13" i="11"/>
  <c r="J13" i="11"/>
  <c r="H13" i="11"/>
  <c r="F13" i="11"/>
  <c r="D13" i="11"/>
  <c r="AL12" i="11"/>
  <c r="AJ12" i="11"/>
  <c r="AH12" i="11"/>
  <c r="AF12" i="11"/>
  <c r="AD12" i="11"/>
  <c r="AB12" i="11"/>
  <c r="Z12" i="11"/>
  <c r="X12" i="11"/>
  <c r="V12" i="11"/>
  <c r="T12" i="11"/>
  <c r="R12" i="11"/>
  <c r="P12" i="11"/>
  <c r="N12" i="11"/>
  <c r="L12" i="11"/>
  <c r="J12" i="11"/>
  <c r="H12" i="11"/>
  <c r="F12" i="11"/>
  <c r="D12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L11" i="11"/>
  <c r="J11" i="11"/>
  <c r="H11" i="11"/>
  <c r="F11" i="11"/>
  <c r="D11" i="11"/>
  <c r="AL10" i="11"/>
  <c r="AJ10" i="11"/>
  <c r="AH10" i="11"/>
  <c r="AF10" i="11"/>
  <c r="AD10" i="11"/>
  <c r="AB10" i="11"/>
  <c r="Z10" i="11"/>
  <c r="X10" i="11"/>
  <c r="V10" i="11"/>
  <c r="T10" i="11"/>
  <c r="R10" i="11"/>
  <c r="P10" i="11"/>
  <c r="N10" i="11"/>
  <c r="L10" i="11"/>
  <c r="J10" i="11"/>
  <c r="H10" i="11"/>
  <c r="F10" i="11"/>
  <c r="D10" i="11"/>
  <c r="AL9" i="11"/>
  <c r="AJ9" i="11"/>
  <c r="AH9" i="11"/>
  <c r="AF9" i="11"/>
  <c r="AD9" i="11"/>
  <c r="AB9" i="11"/>
  <c r="Z9" i="11"/>
  <c r="X9" i="11"/>
  <c r="V9" i="11"/>
  <c r="T9" i="11"/>
  <c r="R9" i="11"/>
  <c r="P9" i="11"/>
  <c r="N9" i="11"/>
  <c r="L9" i="11"/>
  <c r="J9" i="11"/>
  <c r="H9" i="11"/>
  <c r="F9" i="11"/>
  <c r="D9" i="11"/>
  <c r="AL8" i="11"/>
  <c r="AJ8" i="11"/>
  <c r="AH8" i="11"/>
  <c r="AF8" i="11"/>
  <c r="AD8" i="11"/>
  <c r="AB8" i="11"/>
  <c r="Z8" i="11"/>
  <c r="X8" i="11"/>
  <c r="V8" i="11"/>
  <c r="T8" i="11"/>
  <c r="R8" i="11"/>
  <c r="P8" i="11"/>
  <c r="N8" i="11"/>
  <c r="L8" i="11"/>
  <c r="J8" i="11"/>
  <c r="H8" i="11"/>
  <c r="F8" i="11"/>
  <c r="D8" i="11"/>
  <c r="AL7" i="11"/>
  <c r="AJ7" i="11"/>
  <c r="AH7" i="11"/>
  <c r="AF7" i="11"/>
  <c r="AD7" i="11"/>
  <c r="AB7" i="11"/>
  <c r="Z7" i="11"/>
  <c r="X7" i="11"/>
  <c r="V7" i="11"/>
  <c r="T7" i="11"/>
  <c r="R7" i="11"/>
  <c r="P7" i="11"/>
  <c r="N7" i="11"/>
  <c r="L7" i="11"/>
  <c r="J7" i="11"/>
  <c r="H7" i="11"/>
  <c r="F7" i="11"/>
  <c r="D7" i="11"/>
  <c r="AL6" i="11"/>
  <c r="AL141" i="11"/>
  <c r="AJ6" i="11"/>
  <c r="AJ141" i="11"/>
  <c r="AH6" i="11"/>
  <c r="AH141" i="11"/>
  <c r="AF6" i="11"/>
  <c r="AF141" i="11"/>
  <c r="AD6" i="11"/>
  <c r="AD141" i="11"/>
  <c r="AB6" i="11"/>
  <c r="AB141" i="11"/>
  <c r="Z6" i="11"/>
  <c r="Z141" i="11"/>
  <c r="X6" i="11"/>
  <c r="X141" i="11"/>
  <c r="V6" i="11"/>
  <c r="V141" i="11"/>
  <c r="T6" i="11"/>
  <c r="T141" i="11"/>
  <c r="R6" i="11"/>
  <c r="R141" i="11"/>
  <c r="P6" i="11"/>
  <c r="P141" i="11"/>
  <c r="N6" i="11"/>
  <c r="N141" i="11"/>
  <c r="L6" i="11"/>
  <c r="L141" i="11"/>
  <c r="J6" i="11"/>
  <c r="J141" i="11"/>
  <c r="H6" i="11"/>
  <c r="H141" i="11"/>
  <c r="F6" i="11"/>
  <c r="F141" i="11"/>
  <c r="D6" i="11"/>
  <c r="D141" i="11"/>
  <c r="AD13" i="4"/>
  <c r="AD14" i="4"/>
  <c r="AD15" i="4"/>
  <c r="AD16" i="4"/>
  <c r="AD17" i="4"/>
  <c r="AD19" i="4"/>
  <c r="AM12" i="4"/>
  <c r="AN12" i="4"/>
  <c r="AM13" i="4"/>
  <c r="AN13" i="4"/>
  <c r="AM14" i="4"/>
  <c r="AN14" i="4"/>
  <c r="AM15" i="4"/>
  <c r="AN15" i="4"/>
  <c r="AM16" i="4"/>
  <c r="AN16" i="4"/>
  <c r="AM17" i="4"/>
  <c r="AN17" i="4"/>
  <c r="AM18" i="4"/>
  <c r="AN18" i="4"/>
  <c r="AM19" i="4"/>
  <c r="AN19" i="4"/>
  <c r="AM21" i="4"/>
  <c r="AM22" i="4"/>
  <c r="AM23" i="4"/>
  <c r="AM24" i="4"/>
  <c r="AM25" i="4"/>
  <c r="AM26" i="4"/>
  <c r="AM27" i="4"/>
  <c r="AM28" i="4"/>
  <c r="AM29" i="4"/>
  <c r="AM30" i="4"/>
  <c r="AM31" i="4"/>
  <c r="AM20" i="4"/>
  <c r="AN21" i="4"/>
  <c r="AN22" i="4"/>
  <c r="AN23" i="4"/>
  <c r="AN24" i="4"/>
  <c r="AN25" i="4"/>
  <c r="AN26" i="4"/>
  <c r="AN27" i="4"/>
  <c r="AN28" i="4"/>
  <c r="AN29" i="4"/>
  <c r="AN30" i="4"/>
  <c r="AN31" i="4"/>
  <c r="AN20" i="4"/>
  <c r="Q34" i="4"/>
  <c r="Q33" i="4"/>
  <c r="R33" i="4"/>
  <c r="S33" i="4"/>
  <c r="Q32" i="4"/>
  <c r="Q31" i="4"/>
  <c r="Q30" i="4"/>
  <c r="R30" i="4"/>
  <c r="Q29" i="4"/>
  <c r="Q28" i="4"/>
  <c r="Q27" i="4"/>
  <c r="Q26" i="4"/>
  <c r="Q25" i="4"/>
  <c r="Q24" i="4"/>
  <c r="Q23" i="4"/>
  <c r="Q22" i="4"/>
  <c r="Q21" i="4"/>
  <c r="R21" i="4"/>
  <c r="Q20" i="4"/>
  <c r="N34" i="4"/>
  <c r="N33" i="4"/>
  <c r="N32" i="4"/>
  <c r="N31" i="4"/>
  <c r="N30" i="4"/>
  <c r="N29" i="4"/>
  <c r="N28" i="4"/>
  <c r="N27" i="4"/>
  <c r="N26" i="4"/>
  <c r="O26" i="4"/>
  <c r="N25" i="4"/>
  <c r="O25" i="4"/>
  <c r="N24" i="4"/>
  <c r="N23" i="4"/>
  <c r="N22" i="4"/>
  <c r="N21" i="4"/>
  <c r="N20" i="4"/>
  <c r="M34" i="4"/>
  <c r="R34" i="4"/>
  <c r="L34" i="4"/>
  <c r="O34" i="4"/>
  <c r="P34" i="4"/>
  <c r="K34" i="4"/>
  <c r="M33" i="4"/>
  <c r="L33" i="4"/>
  <c r="O33" i="4"/>
  <c r="K33" i="4"/>
  <c r="F33" i="4"/>
  <c r="E33" i="4"/>
  <c r="AN33" i="4"/>
  <c r="D33" i="4"/>
  <c r="C33" i="4"/>
  <c r="M32" i="4"/>
  <c r="R32" i="4"/>
  <c r="L32" i="4"/>
  <c r="O32" i="4"/>
  <c r="K32" i="4"/>
  <c r="F32" i="4"/>
  <c r="E32" i="4"/>
  <c r="D32" i="4"/>
  <c r="C32" i="4"/>
  <c r="M31" i="4"/>
  <c r="R31" i="4"/>
  <c r="S31" i="4"/>
  <c r="L31" i="4"/>
  <c r="K31" i="4"/>
  <c r="H31" i="4"/>
  <c r="AE31" i="4"/>
  <c r="G31" i="4"/>
  <c r="M30" i="4"/>
  <c r="L30" i="4"/>
  <c r="K30" i="4"/>
  <c r="H30" i="4"/>
  <c r="G30" i="4"/>
  <c r="M29" i="4"/>
  <c r="R29" i="4"/>
  <c r="S29" i="4"/>
  <c r="L29" i="4"/>
  <c r="O29" i="4"/>
  <c r="K29" i="4"/>
  <c r="H29" i="4"/>
  <c r="G29" i="4"/>
  <c r="M28" i="4"/>
  <c r="R28" i="4"/>
  <c r="S28" i="4"/>
  <c r="L28" i="4"/>
  <c r="O28" i="4"/>
  <c r="K28" i="4"/>
  <c r="H28" i="4"/>
  <c r="G28" i="4"/>
  <c r="M27" i="4"/>
  <c r="R27" i="4"/>
  <c r="L27" i="4"/>
  <c r="O27" i="4"/>
  <c r="P27" i="4"/>
  <c r="AB26" i="4"/>
  <c r="K27" i="4"/>
  <c r="H27" i="4"/>
  <c r="AE27" i="4"/>
  <c r="G27" i="4"/>
  <c r="M26" i="4"/>
  <c r="R26" i="4"/>
  <c r="S26" i="4"/>
  <c r="L26" i="4"/>
  <c r="P26" i="4"/>
  <c r="AB25" i="4"/>
  <c r="K26" i="4"/>
  <c r="H26" i="4"/>
  <c r="G26" i="4"/>
  <c r="M25" i="4"/>
  <c r="R25" i="4"/>
  <c r="S25" i="4"/>
  <c r="L25" i="4"/>
  <c r="P25" i="4"/>
  <c r="K25" i="4"/>
  <c r="H25" i="4"/>
  <c r="G25" i="4"/>
  <c r="M24" i="4"/>
  <c r="R24" i="4"/>
  <c r="L24" i="4"/>
  <c r="O24" i="4"/>
  <c r="P24" i="4"/>
  <c r="K24" i="4"/>
  <c r="H24" i="4"/>
  <c r="G24" i="4"/>
  <c r="AE24" i="4"/>
  <c r="M23" i="4"/>
  <c r="L23" i="4"/>
  <c r="H23" i="4"/>
  <c r="G23" i="4"/>
  <c r="M22" i="4"/>
  <c r="L22" i="4"/>
  <c r="H22" i="4"/>
  <c r="G22" i="4"/>
  <c r="M21" i="4"/>
  <c r="L21" i="4"/>
  <c r="O21" i="4"/>
  <c r="H21" i="4"/>
  <c r="G21" i="4"/>
  <c r="M20" i="4"/>
  <c r="L20" i="4"/>
  <c r="H20" i="4"/>
  <c r="AE20" i="4"/>
  <c r="G20" i="4"/>
  <c r="H19" i="4"/>
  <c r="G19" i="4"/>
  <c r="H18" i="4"/>
  <c r="G18" i="4"/>
  <c r="H17" i="4"/>
  <c r="G17" i="4"/>
  <c r="H16" i="4"/>
  <c r="G16" i="4"/>
  <c r="H15" i="4"/>
  <c r="G15" i="4"/>
  <c r="H14" i="4"/>
  <c r="AE14" i="4"/>
  <c r="AJ14" i="4"/>
  <c r="G14" i="4"/>
  <c r="H13" i="4"/>
  <c r="G13" i="4"/>
  <c r="AE13" i="4"/>
  <c r="H12" i="4"/>
  <c r="G12" i="4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M34" i="1"/>
  <c r="L34" i="1"/>
  <c r="K34" i="1"/>
  <c r="L33" i="1"/>
  <c r="M33" i="1"/>
  <c r="M32" i="1"/>
  <c r="L32" i="1"/>
  <c r="L31" i="1"/>
  <c r="M31" i="1"/>
  <c r="M30" i="1"/>
  <c r="L30" i="1"/>
  <c r="L29" i="1"/>
  <c r="M29" i="1"/>
  <c r="L28" i="1"/>
  <c r="M28" i="1"/>
  <c r="L27" i="1"/>
  <c r="M27" i="1"/>
  <c r="M26" i="1"/>
  <c r="L26" i="1"/>
  <c r="L25" i="1"/>
  <c r="M25" i="1"/>
  <c r="L24" i="1"/>
  <c r="M24" i="1"/>
  <c r="M23" i="1"/>
  <c r="L23" i="1"/>
  <c r="L22" i="1"/>
  <c r="M22" i="1"/>
  <c r="M21" i="1"/>
  <c r="L21" i="1"/>
  <c r="M20" i="1"/>
  <c r="L20" i="1"/>
  <c r="K33" i="1"/>
  <c r="K32" i="1"/>
  <c r="K31" i="1"/>
  <c r="K30" i="1"/>
  <c r="K29" i="1"/>
  <c r="K28" i="1"/>
  <c r="K27" i="1"/>
  <c r="K26" i="1"/>
  <c r="K25" i="1"/>
  <c r="K24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C32" i="1"/>
  <c r="D32" i="1"/>
  <c r="E32" i="1"/>
  <c r="H32" i="1"/>
  <c r="F32" i="1"/>
  <c r="G32" i="1"/>
  <c r="C33" i="1"/>
  <c r="D33" i="1"/>
  <c r="E33" i="1"/>
  <c r="H33" i="1"/>
  <c r="F33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G33" i="1"/>
  <c r="AE15" i="4"/>
  <c r="AJ15" i="4"/>
  <c r="O23" i="4"/>
  <c r="P23" i="4"/>
  <c r="O31" i="4"/>
  <c r="P31" i="4"/>
  <c r="AE16" i="4"/>
  <c r="P21" i="4"/>
  <c r="R22" i="4"/>
  <c r="S22" i="4"/>
  <c r="S30" i="4"/>
  <c r="AC29" i="4"/>
  <c r="H33" i="4"/>
  <c r="O20" i="4"/>
  <c r="P20" i="4"/>
  <c r="O30" i="4"/>
  <c r="P30" i="4"/>
  <c r="AE19" i="4"/>
  <c r="AJ19" i="4"/>
  <c r="AE18" i="4"/>
  <c r="AE30" i="4"/>
  <c r="AE17" i="4"/>
  <c r="AJ17" i="4"/>
  <c r="AE21" i="4"/>
  <c r="AE12" i="4"/>
  <c r="R23" i="4"/>
  <c r="S23" i="4"/>
  <c r="AC22" i="4"/>
  <c r="AE25" i="4"/>
  <c r="R20" i="4"/>
  <c r="S20" i="4"/>
  <c r="AE26" i="4"/>
  <c r="AE28" i="4"/>
  <c r="S32" i="4"/>
  <c r="V31" i="4"/>
  <c r="Z31" i="4"/>
  <c r="AC30" i="4"/>
  <c r="AC31" i="4"/>
  <c r="AB23" i="4"/>
  <c r="U26" i="4"/>
  <c r="AB30" i="4"/>
  <c r="AD30" i="4"/>
  <c r="T31" i="4"/>
  <c r="V25" i="4"/>
  <c r="Z25" i="4"/>
  <c r="T20" i="4"/>
  <c r="AB20" i="4"/>
  <c r="U20" i="4"/>
  <c r="AC25" i="4"/>
  <c r="AC32" i="4"/>
  <c r="AD25" i="4"/>
  <c r="V29" i="4"/>
  <c r="Z29" i="4"/>
  <c r="AE23" i="4"/>
  <c r="AB24" i="4"/>
  <c r="U25" i="4"/>
  <c r="T25" i="4"/>
  <c r="AE29" i="4"/>
  <c r="AJ16" i="4"/>
  <c r="AJ13" i="4"/>
  <c r="V22" i="4"/>
  <c r="Z22" i="4"/>
  <c r="T23" i="4"/>
  <c r="P28" i="4"/>
  <c r="P32" i="4"/>
  <c r="S24" i="4"/>
  <c r="S27" i="4"/>
  <c r="S34" i="4"/>
  <c r="V32" i="4"/>
  <c r="Z32" i="4"/>
  <c r="AC28" i="4"/>
  <c r="V28" i="4"/>
  <c r="Z28" i="4"/>
  <c r="T26" i="4"/>
  <c r="V30" i="4"/>
  <c r="Z30" i="4"/>
  <c r="AE22" i="4"/>
  <c r="U30" i="4"/>
  <c r="T30" i="4"/>
  <c r="O22" i="4"/>
  <c r="P22" i="4"/>
  <c r="P29" i="4"/>
  <c r="P33" i="4"/>
  <c r="S21" i="4"/>
  <c r="AM33" i="4"/>
  <c r="G32" i="4"/>
  <c r="G33" i="4"/>
  <c r="AE33" i="4"/>
  <c r="AM32" i="4"/>
  <c r="AN32" i="4"/>
  <c r="H32" i="4"/>
  <c r="AB21" i="4"/>
  <c r="T22" i="4"/>
  <c r="AB22" i="4"/>
  <c r="AD22" i="4"/>
  <c r="AC20" i="4"/>
  <c r="V20" i="4"/>
  <c r="W30" i="4"/>
  <c r="Y30" i="4"/>
  <c r="AL30" i="4"/>
  <c r="T33" i="4"/>
  <c r="AB32" i="4"/>
  <c r="AD32" i="4"/>
  <c r="AC26" i="4"/>
  <c r="AF25" i="4"/>
  <c r="AJ25" i="4"/>
  <c r="AK25" i="4"/>
  <c r="AC27" i="4"/>
  <c r="V27" i="4"/>
  <c r="Z27" i="4"/>
  <c r="AD20" i="4"/>
  <c r="AB33" i="4"/>
  <c r="AD33" i="4"/>
  <c r="AJ33" i="4"/>
  <c r="U29" i="4"/>
  <c r="T29" i="4"/>
  <c r="AB28" i="4"/>
  <c r="AD28" i="4"/>
  <c r="T27" i="4"/>
  <c r="AC23" i="4"/>
  <c r="V23" i="4"/>
  <c r="Z23" i="4"/>
  <c r="U24" i="4"/>
  <c r="AB29" i="4"/>
  <c r="AD29" i="4"/>
  <c r="AB31" i="4"/>
  <c r="T32" i="4"/>
  <c r="U32" i="4"/>
  <c r="AC21" i="4"/>
  <c r="V21" i="4"/>
  <c r="Z21" i="4"/>
  <c r="AC24" i="4"/>
  <c r="V24" i="4"/>
  <c r="Z24" i="4"/>
  <c r="AJ30" i="4"/>
  <c r="AF30" i="4"/>
  <c r="T24" i="4"/>
  <c r="T21" i="4"/>
  <c r="AC33" i="4"/>
  <c r="V33" i="4"/>
  <c r="Z33" i="4"/>
  <c r="T34" i="4"/>
  <c r="T28" i="4"/>
  <c r="AB27" i="4"/>
  <c r="W25" i="4"/>
  <c r="Y25" i="4"/>
  <c r="AL25" i="4"/>
  <c r="W20" i="4"/>
  <c r="Y20" i="4"/>
  <c r="Y26" i="4"/>
  <c r="U23" i="4"/>
  <c r="AE32" i="4"/>
  <c r="AJ32" i="4"/>
  <c r="AD27" i="4"/>
  <c r="U27" i="4"/>
  <c r="AD31" i="4"/>
  <c r="U31" i="4"/>
  <c r="Y29" i="4"/>
  <c r="AL29" i="4"/>
  <c r="W29" i="4"/>
  <c r="V26" i="4"/>
  <c r="AD26" i="4"/>
  <c r="AJ22" i="4"/>
  <c r="AF29" i="4"/>
  <c r="AJ29" i="4"/>
  <c r="AK29" i="4"/>
  <c r="AG25" i="4"/>
  <c r="AI25" i="4"/>
  <c r="AH25" i="4"/>
  <c r="I25" i="4"/>
  <c r="U33" i="4"/>
  <c r="U22" i="4"/>
  <c r="AF32" i="4"/>
  <c r="AG32" i="4"/>
  <c r="AI32" i="4"/>
  <c r="Y23" i="4"/>
  <c r="AL23" i="4"/>
  <c r="W23" i="4"/>
  <c r="AL20" i="4"/>
  <c r="AG30" i="4"/>
  <c r="AI30" i="4"/>
  <c r="AH30" i="4"/>
  <c r="I30" i="4"/>
  <c r="W32" i="4"/>
  <c r="Y32" i="4"/>
  <c r="AL32" i="4"/>
  <c r="AK32" i="4"/>
  <c r="Y24" i="4"/>
  <c r="AL24" i="4"/>
  <c r="W24" i="4"/>
  <c r="AJ28" i="4"/>
  <c r="AJ20" i="4"/>
  <c r="AK20" i="4"/>
  <c r="AF20" i="4"/>
  <c r="AD24" i="4"/>
  <c r="AD23" i="4"/>
  <c r="U28" i="4"/>
  <c r="AK30" i="4"/>
  <c r="Z20" i="4"/>
  <c r="AD21" i="4"/>
  <c r="U21" i="4"/>
  <c r="AH32" i="4"/>
  <c r="I32" i="4"/>
  <c r="W21" i="4"/>
  <c r="Y21" i="4"/>
  <c r="AL21" i="4"/>
  <c r="AJ23" i="4"/>
  <c r="AK23" i="4"/>
  <c r="AF23" i="4"/>
  <c r="W22" i="4"/>
  <c r="Y22" i="4"/>
  <c r="AL22" i="4"/>
  <c r="AK22" i="4"/>
  <c r="Y28" i="4"/>
  <c r="AL28" i="4"/>
  <c r="W28" i="4"/>
  <c r="AJ24" i="4"/>
  <c r="AK24" i="4"/>
  <c r="AF24" i="4"/>
  <c r="AF28" i="4"/>
  <c r="W33" i="4"/>
  <c r="Y33" i="4"/>
  <c r="AL33" i="4"/>
  <c r="AK33" i="4"/>
  <c r="AF33" i="4"/>
  <c r="AG29" i="4"/>
  <c r="AI29" i="4"/>
  <c r="AH29" i="4"/>
  <c r="I29" i="4"/>
  <c r="AF26" i="4"/>
  <c r="AJ26" i="4"/>
  <c r="Y31" i="4"/>
  <c r="AL31" i="4"/>
  <c r="W31" i="4"/>
  <c r="W27" i="4"/>
  <c r="Y27" i="4"/>
  <c r="AL27" i="4"/>
  <c r="AK28" i="4"/>
  <c r="AF22" i="4"/>
  <c r="AJ27" i="4"/>
  <c r="AF27" i="4"/>
  <c r="AJ21" i="4"/>
  <c r="AK21" i="4"/>
  <c r="AF21" i="4"/>
  <c r="AH20" i="4"/>
  <c r="I20" i="4"/>
  <c r="AG20" i="4"/>
  <c r="AI20" i="4"/>
  <c r="Z26" i="4"/>
  <c r="AL26" i="4"/>
  <c r="W26" i="4"/>
  <c r="AJ31" i="4"/>
  <c r="AF31" i="4"/>
  <c r="AG33" i="4"/>
  <c r="AI33" i="4"/>
  <c r="AH33" i="4"/>
  <c r="I33" i="4"/>
  <c r="AK31" i="4"/>
  <c r="AK27" i="4"/>
  <c r="AG26" i="4"/>
  <c r="AI26" i="4"/>
  <c r="AH26" i="4"/>
  <c r="I26" i="4"/>
  <c r="W18" i="4"/>
  <c r="W12" i="4"/>
  <c r="AH28" i="4"/>
  <c r="I28" i="4"/>
  <c r="AG28" i="4"/>
  <c r="AI28" i="4"/>
  <c r="AH31" i="4"/>
  <c r="I31" i="4"/>
  <c r="AG31" i="4"/>
  <c r="AI31" i="4"/>
  <c r="AG27" i="4"/>
  <c r="AI27" i="4"/>
  <c r="AH27" i="4"/>
  <c r="I27" i="4"/>
  <c r="AK26" i="4"/>
  <c r="AH24" i="4"/>
  <c r="I24" i="4"/>
  <c r="AG24" i="4"/>
  <c r="AI24" i="4"/>
  <c r="AG21" i="4"/>
  <c r="AI21" i="4"/>
  <c r="AH21" i="4"/>
  <c r="I21" i="4"/>
  <c r="AG22" i="4"/>
  <c r="AI22" i="4"/>
  <c r="AH22" i="4"/>
  <c r="I22" i="4"/>
  <c r="AH23" i="4"/>
  <c r="I23" i="4"/>
  <c r="AG23" i="4"/>
  <c r="AI23" i="4"/>
  <c r="V12" i="4"/>
  <c r="Z12" i="4"/>
  <c r="U12" i="4"/>
  <c r="Y12" i="4"/>
  <c r="U18" i="4"/>
  <c r="V18" i="4"/>
  <c r="AC12" i="4"/>
  <c r="Z18" i="4"/>
  <c r="AC18" i="4"/>
  <c r="Y18" i="4"/>
  <c r="AL18" i="4"/>
  <c r="AB12" i="4"/>
  <c r="AD12" i="4"/>
  <c r="AB18" i="4"/>
  <c r="AL12" i="4"/>
  <c r="AJ12" i="4"/>
  <c r="AK12" i="4"/>
  <c r="AF12" i="4"/>
  <c r="AD18" i="4"/>
  <c r="AF18" i="4"/>
  <c r="AJ18" i="4"/>
  <c r="AK18" i="4"/>
  <c r="AH12" i="4"/>
  <c r="I12" i="4"/>
  <c r="AG12" i="4"/>
  <c r="AI12" i="4"/>
  <c r="AH18" i="4"/>
  <c r="I18" i="4"/>
  <c r="AG18" i="4"/>
  <c r="AI18" i="4"/>
</calcChain>
</file>

<file path=xl/comments1.xml><?xml version="1.0" encoding="utf-8"?>
<comments xmlns="http://schemas.openxmlformats.org/spreadsheetml/2006/main">
  <authors>
    <author>hallas</author>
  </authors>
  <commentList>
    <comment ref="K8" authorId="0">
      <text>
        <r>
          <rPr>
            <b/>
            <sz val="8"/>
            <color indexed="81"/>
            <rFont val="Tahoma"/>
            <family val="2"/>
          </rPr>
          <t>hallas:</t>
        </r>
        <r>
          <rPr>
            <sz val="8"/>
            <color indexed="81"/>
            <rFont val="Tahoma"/>
            <family val="2"/>
          </rPr>
          <t xml:space="preserve">
Data are from Central Bureau of Statistcs, </t>
        </r>
        <r>
          <rPr>
            <u/>
            <sz val="8"/>
            <color indexed="81"/>
            <rFont val="Tahoma"/>
            <family val="2"/>
          </rPr>
          <t>Historical Statistics of Sweden I, Population, 1720-1950</t>
        </r>
        <r>
          <rPr>
            <sz val="8"/>
            <color indexed="81"/>
            <rFont val="Tahoma"/>
            <family val="2"/>
          </rPr>
          <t>, Stockholm 1955.</t>
        </r>
      </text>
    </comment>
    <comment ref="J34" authorId="0">
      <text>
        <r>
          <rPr>
            <b/>
            <sz val="8"/>
            <color indexed="81"/>
            <rFont val="Tahoma"/>
            <family val="2"/>
          </rPr>
          <t>hallas:</t>
        </r>
        <r>
          <rPr>
            <sz val="8"/>
            <color indexed="81"/>
            <rFont val="Tahoma"/>
            <family val="2"/>
          </rPr>
          <t xml:space="preserve">
1960 figures are from 1961 statistical yearbook</t>
        </r>
      </text>
    </comment>
  </commentList>
</comments>
</file>

<file path=xl/comments2.xml><?xml version="1.0" encoding="utf-8"?>
<comments xmlns="http://schemas.openxmlformats.org/spreadsheetml/2006/main">
  <authors>
    <author>hallas</author>
  </authors>
  <commentList>
    <comment ref="K9" authorId="0">
      <text>
        <r>
          <rPr>
            <b/>
            <sz val="8"/>
            <color indexed="81"/>
            <rFont val="Tahoma"/>
            <family val="2"/>
          </rPr>
          <t>hallas:</t>
        </r>
        <r>
          <rPr>
            <sz val="8"/>
            <color indexed="81"/>
            <rFont val="Tahoma"/>
            <family val="2"/>
          </rPr>
          <t xml:space="preserve">
Data are from Central Bureau of Statistcs, </t>
        </r>
        <r>
          <rPr>
            <u/>
            <sz val="8"/>
            <color indexed="81"/>
            <rFont val="Tahoma"/>
            <family val="2"/>
          </rPr>
          <t>Historical Statistics of Sweden I, Population, 1720-1950</t>
        </r>
        <r>
          <rPr>
            <sz val="8"/>
            <color indexed="81"/>
            <rFont val="Tahoma"/>
            <family val="2"/>
          </rPr>
          <t>, Stockholm 1955.</t>
        </r>
      </text>
    </comment>
    <comment ref="J34" authorId="0">
      <text>
        <r>
          <rPr>
            <b/>
            <sz val="8"/>
            <color indexed="81"/>
            <rFont val="Tahoma"/>
            <family val="2"/>
          </rPr>
          <t>hallas:</t>
        </r>
        <r>
          <rPr>
            <sz val="8"/>
            <color indexed="81"/>
            <rFont val="Tahoma"/>
            <family val="2"/>
          </rPr>
          <t xml:space="preserve">
1960 figures are from 1961 statistical yearbook</t>
        </r>
      </text>
    </comment>
  </commentList>
</comments>
</file>

<file path=xl/sharedStrings.xml><?xml version="1.0" encoding="utf-8"?>
<sst xmlns="http://schemas.openxmlformats.org/spreadsheetml/2006/main" count="985" uniqueCount="261">
  <si>
    <t>1821-30</t>
  </si>
  <si>
    <t>Period/Yr</t>
  </si>
  <si>
    <t>1831-40</t>
  </si>
  <si>
    <t>1841-50</t>
  </si>
  <si>
    <t>1851-60</t>
  </si>
  <si>
    <t>1861-70</t>
  </si>
  <si>
    <t>1871-80</t>
  </si>
  <si>
    <t>1881-90</t>
  </si>
  <si>
    <t>1891-00</t>
  </si>
  <si>
    <t>1901-10</t>
  </si>
  <si>
    <t>Rural</t>
  </si>
  <si>
    <t>Urban</t>
  </si>
  <si>
    <t>1911-20</t>
  </si>
  <si>
    <t>1921-30</t>
  </si>
  <si>
    <t>CBR-R</t>
  </si>
  <si>
    <t>CDR-R</t>
  </si>
  <si>
    <t>CBR-U</t>
  </si>
  <si>
    <t>CDR-U</t>
  </si>
  <si>
    <t>CRNI-R</t>
  </si>
  <si>
    <t>CRNI-U</t>
  </si>
  <si>
    <t>1931-40</t>
  </si>
  <si>
    <t>1941-50</t>
  </si>
  <si>
    <t>1951-60</t>
  </si>
  <si>
    <t>Me: The Swedish Statistical Yearbooks also contain data that may well be useful in illustarting changes in patterns of inter-sectoral migration</t>
  </si>
  <si>
    <t>Landsbygd = rural districts</t>
  </si>
  <si>
    <t>Städer = Towns</t>
  </si>
  <si>
    <t>Lb.</t>
  </si>
  <si>
    <t>St.</t>
  </si>
  <si>
    <t>These rates are not published in the stats yearbook after 1960.</t>
  </si>
  <si>
    <t>Year</t>
  </si>
  <si>
    <t>% urban</t>
  </si>
  <si>
    <t>m/f</t>
  </si>
  <si>
    <t>urban</t>
  </si>
  <si>
    <t>rural</t>
  </si>
  <si>
    <t>Swedish urban and rural vital rate data for 1750 to 1820 are from a reconstruction by Freidlander. However they are consistent with the rates for 1821-30 and 1831-40 I being negative.</t>
  </si>
  <si>
    <t xml:space="preserve">Figure 5.2 Crude death and birth rates for urban and rural areas of Sweden </t>
  </si>
  <si>
    <t xml:space="preserve">       and Sri Lanka</t>
  </si>
  <si>
    <r>
      <t>Sources: Sweden 1750-1820 (Friedlander 1969), 1820-1960 (</t>
    </r>
    <r>
      <rPr>
        <i/>
        <sz val="10"/>
        <rFont val="Arial"/>
        <family val="2"/>
      </rPr>
      <t>Swedish Statistical</t>
    </r>
  </si>
  <si>
    <r>
      <t>Yearbook</t>
    </r>
    <r>
      <rPr>
        <sz val="10"/>
        <rFont val="Arial"/>
      </rPr>
      <t>, various years); Sri Lanka (</t>
    </r>
    <r>
      <rPr>
        <i/>
        <sz val="10"/>
        <rFont val="Arial"/>
        <family val="2"/>
      </rPr>
      <t>Ceylon Administration Reports</t>
    </r>
    <r>
      <rPr>
        <sz val="10"/>
        <rFont val="Arial"/>
        <family val="2"/>
      </rPr>
      <t>, various years)</t>
    </r>
  </si>
  <si>
    <t>Male</t>
  </si>
  <si>
    <t>Female</t>
  </si>
  <si>
    <t>Total urban</t>
  </si>
  <si>
    <t>Total rural</t>
  </si>
  <si>
    <t>U Growth</t>
  </si>
  <si>
    <t>R Growth</t>
  </si>
  <si>
    <t>Mid-U</t>
  </si>
  <si>
    <t>Mid-R</t>
  </si>
  <si>
    <t>NMigRateU</t>
  </si>
  <si>
    <t>annual</t>
  </si>
  <si>
    <t>Total pop</t>
  </si>
  <si>
    <t>Reclassification R=&gt;U</t>
  </si>
  <si>
    <t>.</t>
  </si>
  <si>
    <t>reclassification</t>
  </si>
  <si>
    <t>Net Mig+Reclass U</t>
  </si>
  <si>
    <t>Net mig U</t>
  </si>
  <si>
    <t>NMigReclRateU</t>
  </si>
  <si>
    <t>reclass R U</t>
  </si>
  <si>
    <t>reclass R R</t>
  </si>
  <si>
    <r>
      <t>Folkmängden</t>
    </r>
    <r>
      <rPr>
        <b/>
        <vertAlign val="superscript"/>
        <sz val="12"/>
        <color indexed="8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i rikets städer 1800 - 1967</t>
    </r>
  </si>
  <si>
    <r>
      <t>År</t>
    </r>
    <r>
      <rPr>
        <b/>
        <vertAlign val="superscript"/>
        <sz val="10"/>
        <color indexed="8"/>
        <rFont val="Times New Roman"/>
        <family val="1"/>
      </rPr>
      <t>2</t>
    </r>
  </si>
  <si>
    <t>Städer</t>
  </si>
  <si>
    <t>Stad sedan</t>
  </si>
  <si>
    <r>
      <t>1960</t>
    </r>
    <r>
      <rPr>
        <b/>
        <vertAlign val="superscript"/>
        <sz val="10"/>
        <color indexed="8"/>
        <rFont val="Times New Roman"/>
        <family val="1"/>
      </rPr>
      <t>3 4</t>
    </r>
  </si>
  <si>
    <r>
      <t>1965</t>
    </r>
    <r>
      <rPr>
        <b/>
        <vertAlign val="superscript"/>
        <sz val="10"/>
        <color indexed="8"/>
        <rFont val="Times New Roman"/>
        <family val="1"/>
      </rPr>
      <t>3 4</t>
    </r>
  </si>
  <si>
    <r>
      <t>1967</t>
    </r>
    <r>
      <rPr>
        <b/>
        <vertAlign val="superscript"/>
        <sz val="10"/>
        <color indexed="8"/>
        <rFont val="Times New Roman"/>
        <family val="1"/>
      </rPr>
      <t>3 4</t>
    </r>
  </si>
  <si>
    <t>Alingsås</t>
  </si>
  <si>
    <t xml:space="preserve">Arboga </t>
  </si>
  <si>
    <r>
      <t>1200-talet</t>
    </r>
    <r>
      <rPr>
        <vertAlign val="superscript"/>
        <sz val="10"/>
        <color indexed="8"/>
        <rFont val="Times New Roman"/>
        <family val="1"/>
      </rPr>
      <t xml:space="preserve"> </t>
    </r>
  </si>
  <si>
    <t>Arvika</t>
  </si>
  <si>
    <t>Askersund</t>
  </si>
  <si>
    <t>Avesta</t>
  </si>
  <si>
    <r>
      <t>1641</t>
    </r>
    <r>
      <rPr>
        <vertAlign val="superscript"/>
        <sz val="10"/>
        <color indexed="8"/>
        <rFont val="Times New Roman"/>
        <family val="1"/>
      </rPr>
      <t>5</t>
    </r>
  </si>
  <si>
    <t>Boden</t>
  </si>
  <si>
    <t xml:space="preserve">Bollnäs </t>
  </si>
  <si>
    <t>Borgholm</t>
  </si>
  <si>
    <t>Borlänge</t>
  </si>
  <si>
    <t xml:space="preserve">Borås </t>
  </si>
  <si>
    <t>Djursholm</t>
  </si>
  <si>
    <t xml:space="preserve">Eksjö </t>
  </si>
  <si>
    <t xml:space="preserve">före 1440 </t>
  </si>
  <si>
    <t>Enköping</t>
  </si>
  <si>
    <t xml:space="preserve">omkr.1300 </t>
  </si>
  <si>
    <t xml:space="preserve">Eskilstuna </t>
  </si>
  <si>
    <t>Eslöv</t>
  </si>
  <si>
    <t xml:space="preserve">Fagersta </t>
  </si>
  <si>
    <t xml:space="preserve">Falkenberg </t>
  </si>
  <si>
    <t>okänt</t>
  </si>
  <si>
    <t>Falköping</t>
  </si>
  <si>
    <r>
      <t>okänt</t>
    </r>
    <r>
      <rPr>
        <vertAlign val="superscript"/>
        <sz val="10"/>
        <color indexed="8"/>
        <rFont val="Times New Roman"/>
        <family val="1"/>
      </rPr>
      <t xml:space="preserve"> </t>
    </r>
  </si>
  <si>
    <t>Falun</t>
  </si>
  <si>
    <t xml:space="preserve">Filipstad </t>
  </si>
  <si>
    <r>
      <t>1611</t>
    </r>
    <r>
      <rPr>
        <vertAlign val="superscript"/>
        <sz val="10"/>
        <color indexed="8"/>
        <rFont val="Times New Roman"/>
        <family val="1"/>
      </rPr>
      <t>6</t>
    </r>
  </si>
  <si>
    <t>Flen</t>
  </si>
  <si>
    <t>Gränna</t>
  </si>
  <si>
    <t>Gävle</t>
  </si>
  <si>
    <r>
      <t>1300-talet</t>
    </r>
    <r>
      <rPr>
        <sz val="10"/>
        <color indexed="8"/>
        <rFont val="Times New Roman"/>
        <family val="1"/>
      </rPr>
      <t xml:space="preserve"> </t>
    </r>
  </si>
  <si>
    <t xml:space="preserve">Göteborg </t>
  </si>
  <si>
    <t xml:space="preserve">Hagfors </t>
  </si>
  <si>
    <t>Halmstad</t>
  </si>
  <si>
    <t xml:space="preserve">Haparanda </t>
  </si>
  <si>
    <t>Hedemora</t>
  </si>
  <si>
    <t xml:space="preserve">före 1414 </t>
  </si>
  <si>
    <t xml:space="preserve">Hjo </t>
  </si>
  <si>
    <t>Hudiksvall</t>
  </si>
  <si>
    <t xml:space="preserve">Huskvarna </t>
  </si>
  <si>
    <t>Hälsingborg</t>
  </si>
  <si>
    <t>Härnösand</t>
  </si>
  <si>
    <t>Hässleholm</t>
  </si>
  <si>
    <t>Höganäs</t>
  </si>
  <si>
    <t>Jönköping</t>
  </si>
  <si>
    <r>
      <t>1200-talet</t>
    </r>
    <r>
      <rPr>
        <sz val="10"/>
        <color indexed="8"/>
        <rFont val="Times New Roman"/>
        <family val="1"/>
      </rPr>
      <t xml:space="preserve"> </t>
    </r>
  </si>
  <si>
    <t>Kalmar</t>
  </si>
  <si>
    <t>1100-talet</t>
  </si>
  <si>
    <t xml:space="preserve">Karlshamn </t>
  </si>
  <si>
    <t>Karlskoga</t>
  </si>
  <si>
    <t xml:space="preserve">Karlskrona </t>
  </si>
  <si>
    <t>Karlstad</t>
  </si>
  <si>
    <t>Katrineholm</t>
  </si>
  <si>
    <t>Kiruna</t>
  </si>
  <si>
    <t xml:space="preserve">Kramfors </t>
  </si>
  <si>
    <t>Kristianstad</t>
  </si>
  <si>
    <t xml:space="preserve">Kristinehamn </t>
  </si>
  <si>
    <t xml:space="preserve">Kumla </t>
  </si>
  <si>
    <t xml:space="preserve">Kungsbacka </t>
  </si>
  <si>
    <t xml:space="preserve">Kungälv </t>
  </si>
  <si>
    <t xml:space="preserve">Köping </t>
  </si>
  <si>
    <t xml:space="preserve">före 1474 </t>
  </si>
  <si>
    <t>Laholm</t>
  </si>
  <si>
    <t>Landskrona</t>
  </si>
  <si>
    <t>Lidingö</t>
  </si>
  <si>
    <t>Lidköping</t>
  </si>
  <si>
    <t>Lindesberg</t>
  </si>
  <si>
    <t>Linköping</t>
  </si>
  <si>
    <t>Ljungby</t>
  </si>
  <si>
    <t xml:space="preserve">Ludvika </t>
  </si>
  <si>
    <t>Luleå</t>
  </si>
  <si>
    <t xml:space="preserve">Lund </t>
  </si>
  <si>
    <t xml:space="preserve">omkr.1000 </t>
  </si>
  <si>
    <t xml:space="preserve">Lycksele </t>
  </si>
  <si>
    <t>Lysekil</t>
  </si>
  <si>
    <t xml:space="preserve">Malmö </t>
  </si>
  <si>
    <t xml:space="preserve">omkr.1250 </t>
  </si>
  <si>
    <t xml:space="preserve">Mariefred </t>
  </si>
  <si>
    <t>Mariestad</t>
  </si>
  <si>
    <t>Marstrand</t>
  </si>
  <si>
    <t>Mjölby</t>
  </si>
  <si>
    <t xml:space="preserve">Motala </t>
  </si>
  <si>
    <t>Mölndal</t>
  </si>
  <si>
    <t>Nacka</t>
  </si>
  <si>
    <t xml:space="preserve">Nora </t>
  </si>
  <si>
    <t xml:space="preserve">Norrköping </t>
  </si>
  <si>
    <t xml:space="preserve">före 1384 </t>
  </si>
  <si>
    <t xml:space="preserve">Norrtälje </t>
  </si>
  <si>
    <t xml:space="preserve">Nybro </t>
  </si>
  <si>
    <t>Nyköping</t>
  </si>
  <si>
    <t xml:space="preserve">Nynäshamn </t>
  </si>
  <si>
    <t xml:space="preserve">Nässjö </t>
  </si>
  <si>
    <t xml:space="preserve">Oskarshamn </t>
  </si>
  <si>
    <t>Oxelösund</t>
  </si>
  <si>
    <t>Piteå</t>
  </si>
  <si>
    <t xml:space="preserve">Ronneby </t>
  </si>
  <si>
    <r>
      <t>1200-talet</t>
    </r>
    <r>
      <rPr>
        <vertAlign val="superscript"/>
        <sz val="10"/>
        <color indexed="8"/>
        <rFont val="Times New Roman"/>
        <family val="1"/>
      </rPr>
      <t>7</t>
    </r>
  </si>
  <si>
    <t xml:space="preserve">Sala </t>
  </si>
  <si>
    <t>Sandviken</t>
  </si>
  <si>
    <t>Sigtuna</t>
  </si>
  <si>
    <t xml:space="preserve">Simrishamn </t>
  </si>
  <si>
    <t>Skanör med 
  Falsterbo</t>
  </si>
  <si>
    <t xml:space="preserve">Skanör </t>
  </si>
  <si>
    <r>
      <t>okänt</t>
    </r>
    <r>
      <rPr>
        <sz val="10"/>
        <color indexed="8"/>
        <rFont val="Times New Roman"/>
        <family val="1"/>
      </rPr>
      <t xml:space="preserve"> </t>
    </r>
  </si>
  <si>
    <t xml:space="preserve">Falsterbo </t>
  </si>
  <si>
    <t xml:space="preserve">Skara </t>
  </si>
  <si>
    <t>Skellefteå</t>
  </si>
  <si>
    <t>Skänninge</t>
  </si>
  <si>
    <t xml:space="preserve">omkr.1200 </t>
  </si>
  <si>
    <t xml:space="preserve">Skövde </t>
  </si>
  <si>
    <t xml:space="preserve">före 1413 </t>
  </si>
  <si>
    <t xml:space="preserve">Sollefteå </t>
  </si>
  <si>
    <t>Solna</t>
  </si>
  <si>
    <t>Stockholm</t>
  </si>
  <si>
    <t>Strängnäs</t>
  </si>
  <si>
    <t xml:space="preserve">före 1336 </t>
  </si>
  <si>
    <t>Strömstad</t>
  </si>
  <si>
    <t>Sundbyberg</t>
  </si>
  <si>
    <t>Sundsvall</t>
  </si>
  <si>
    <t>Säffle</t>
  </si>
  <si>
    <t>Säter</t>
  </si>
  <si>
    <t>Sävsjö</t>
  </si>
  <si>
    <t xml:space="preserve">Söderhamn </t>
  </si>
  <si>
    <t>Söderköping</t>
  </si>
  <si>
    <t xml:space="preserve">Södertälje </t>
  </si>
  <si>
    <t xml:space="preserve">Sölvesborg </t>
  </si>
  <si>
    <r>
      <t>före 1445</t>
    </r>
    <r>
      <rPr>
        <vertAlign val="superscript"/>
        <sz val="10"/>
        <color indexed="8"/>
        <rFont val="Times New Roman"/>
        <family val="1"/>
      </rPr>
      <t>8</t>
    </r>
  </si>
  <si>
    <t>Tidaholm</t>
  </si>
  <si>
    <t xml:space="preserve">Torshälla </t>
  </si>
  <si>
    <t xml:space="preserve">före 1317 </t>
  </si>
  <si>
    <t xml:space="preserve">Tranås </t>
  </si>
  <si>
    <t xml:space="preserve">Trelleborg </t>
  </si>
  <si>
    <t>Trollhättan</t>
  </si>
  <si>
    <t xml:space="preserve">Trosa </t>
  </si>
  <si>
    <t>Uddevalla</t>
  </si>
  <si>
    <t xml:space="preserve">före 1498 </t>
  </si>
  <si>
    <t xml:space="preserve">Ulricehamn </t>
  </si>
  <si>
    <t>Umeå</t>
  </si>
  <si>
    <r>
      <t>1588</t>
    </r>
    <r>
      <rPr>
        <vertAlign val="superscript"/>
        <sz val="10"/>
        <color indexed="8"/>
        <rFont val="Times New Roman"/>
        <family val="1"/>
      </rPr>
      <t>9</t>
    </r>
  </si>
  <si>
    <t xml:space="preserve">Uppsala </t>
  </si>
  <si>
    <t xml:space="preserve">senast 1300 </t>
  </si>
  <si>
    <t>Vadstena</t>
  </si>
  <si>
    <t>Varberg</t>
  </si>
  <si>
    <t>Vaxholm</t>
  </si>
  <si>
    <t>Vetlanda</t>
  </si>
  <si>
    <t>Vimmerby</t>
  </si>
  <si>
    <t xml:space="preserve">Visby </t>
  </si>
  <si>
    <t xml:space="preserve">Vänersborg </t>
  </si>
  <si>
    <t xml:space="preserve">Värnamo </t>
  </si>
  <si>
    <t>Västervik</t>
  </si>
  <si>
    <t xml:space="preserve">före 1275 </t>
  </si>
  <si>
    <t xml:space="preserve">Västerås </t>
  </si>
  <si>
    <t xml:space="preserve">Växjö </t>
  </si>
  <si>
    <t xml:space="preserve">före 1342 </t>
  </si>
  <si>
    <t xml:space="preserve">Ystad </t>
  </si>
  <si>
    <t>Åmål</t>
  </si>
  <si>
    <t>Ängelholm</t>
  </si>
  <si>
    <t xml:space="preserve">före 1516 </t>
  </si>
  <si>
    <t xml:space="preserve">Örebro </t>
  </si>
  <si>
    <t>Öregrund</t>
  </si>
  <si>
    <r>
      <t>1491</t>
    </r>
    <r>
      <rPr>
        <vertAlign val="superscript"/>
        <sz val="10"/>
        <color indexed="8"/>
        <rFont val="Times New Roman"/>
        <family val="1"/>
      </rPr>
      <t>10</t>
    </r>
  </si>
  <si>
    <t xml:space="preserve"> .</t>
  </si>
  <si>
    <t>Örnsköldsvik</t>
  </si>
  <si>
    <t>Östersund</t>
  </si>
  <si>
    <t>Östhammar</t>
  </si>
  <si>
    <r>
      <t>1368</t>
    </r>
    <r>
      <rPr>
        <vertAlign val="superscript"/>
        <sz val="10"/>
        <color indexed="8"/>
        <rFont val="Times New Roman"/>
        <family val="1"/>
      </rPr>
      <t>10</t>
    </r>
  </si>
  <si>
    <t>1 Källa: Historisk statistik för Sverige.Del 1.Befolkning</t>
  </si>
  <si>
    <t>2 Avser folkmängden den 31 december respektive år enligt indelningen vid samma tidpunkt.</t>
  </si>
  <si>
    <r>
      <rPr>
        <vertAlign val="superscript"/>
        <sz val="10"/>
        <color indexed="8"/>
        <rFont val="Times New Roman"/>
        <family val="1"/>
      </rPr>
      <t xml:space="preserve">3  </t>
    </r>
    <r>
      <rPr>
        <sz val="10"/>
        <color indexed="8"/>
        <rFont val="Times New Roman"/>
        <family val="1"/>
      </rPr>
      <t>Enligt indelningen den 1 januari följande år.</t>
    </r>
  </si>
  <si>
    <t>4 Genom 1952 års storkommunreform minskade antalet kommuner (städer, köpingar och landskommuner) genom sammanslagningar från 2 498 till 1 037.Storkommunreformen visade sig</t>
  </si>
  <si>
    <t xml:space="preserve">   dock vara otillräcklig och beslut om ny kommunreform togs 1962.Ett antal sammanslagningar gjordes 1965, 1967 och 1969.1 januari 1971 ombildades landskommuner, städer och</t>
  </si>
  <si>
    <t xml:space="preserve">   köpingar till det enhetliga begreppet "kommuner".Den nya kommunreformen minskade antalet kommuner från 1 037 till 278 mellan åren 1962 och 1974.</t>
  </si>
  <si>
    <r>
      <rPr>
        <vertAlign val="superscript"/>
        <sz val="10"/>
        <color indexed="8"/>
        <rFont val="Times New Roman"/>
        <family val="1"/>
      </rPr>
      <t>5</t>
    </r>
    <r>
      <rPr>
        <sz val="10"/>
        <color indexed="8"/>
        <rFont val="Times New Roman"/>
        <family val="1"/>
      </rPr>
      <t xml:space="preserve"> Stad till 1686, municipalsamhälle 1889, köping 1906, ånyo stad 1919.</t>
    </r>
  </si>
  <si>
    <r>
      <rPr>
        <vertAlign val="superscript"/>
        <sz val="10"/>
        <color indexed="8"/>
        <rFont val="Times New Roman"/>
        <family val="1"/>
      </rPr>
      <t>6</t>
    </r>
    <r>
      <rPr>
        <sz val="10"/>
        <color indexed="8"/>
        <rFont val="Times New Roman"/>
        <family val="1"/>
      </rPr>
      <t xml:space="preserve"> Stad till 1695, köping 1720, ånyo stad 1835.</t>
    </r>
  </si>
  <si>
    <r>
      <rPr>
        <vertAlign val="superscript"/>
        <sz val="10"/>
        <color indexed="8"/>
        <rFont val="Times New Roman"/>
        <family val="1"/>
      </rPr>
      <t>7</t>
    </r>
    <r>
      <rPr>
        <sz val="10"/>
        <color indexed="8"/>
        <rFont val="Times New Roman"/>
        <family val="1"/>
      </rPr>
      <t xml:space="preserve"> Stad till omkring 1680, ånyo stad 1882.</t>
    </r>
  </si>
  <si>
    <r>
      <rPr>
        <vertAlign val="superscript"/>
        <sz val="10"/>
        <color indexed="8"/>
        <rFont val="Times New Roman"/>
        <family val="1"/>
      </rPr>
      <t>8</t>
    </r>
    <r>
      <rPr>
        <sz val="10"/>
        <color indexed="8"/>
        <rFont val="Times New Roman"/>
        <family val="1"/>
      </rPr>
      <t xml:space="preserve"> Stad till 1654, därefter köping, ånyo stad 1835.</t>
    </r>
  </si>
  <si>
    <r>
      <rPr>
        <vertAlign val="superscript"/>
        <sz val="10"/>
        <color indexed="8"/>
        <rFont val="Times New Roman"/>
        <family val="1"/>
      </rPr>
      <t>9</t>
    </r>
    <r>
      <rPr>
        <sz val="10"/>
        <color indexed="8"/>
        <rFont val="Times New Roman"/>
        <family val="1"/>
      </rPr>
      <t xml:space="preserve"> Staden tynade snart bort, ånyo stad 1622.</t>
    </r>
  </si>
  <si>
    <t>10 Öregrund uppgick i Östhammar den 1 januari 1967.Öregrunds stad var den enda stadskommun som upplöstes före kommunreformen 1971.</t>
  </si>
  <si>
    <t>cum mig</t>
  </si>
  <si>
    <t>cum reclass</t>
  </si>
  <si>
    <t>cum nat</t>
  </si>
  <si>
    <t>cum birth</t>
  </si>
  <si>
    <t>cum death</t>
  </si>
  <si>
    <t>Table 1</t>
  </si>
  <si>
    <t>PU 1Jan</t>
  </si>
  <si>
    <t>Period</t>
  </si>
  <si>
    <t>Mid-year</t>
  </si>
  <si>
    <t>∆CDR (Death)</t>
  </si>
  <si>
    <t>∆G (Total)</t>
  </si>
  <si>
    <t>∆CBR (Birth)</t>
  </si>
  <si>
    <t>∆intM+∆extM (Mig)</t>
  </si>
  <si>
    <t>∆N (Natural)</t>
  </si>
  <si>
    <t>∆intM+∆extM+∆R (Mig.+Reclass.)</t>
  </si>
  <si>
    <t>∆R (Reclass)</t>
  </si>
  <si>
    <t>∆intM+∆extM (Migration)</t>
  </si>
  <si>
    <t>∆R (Reclassification)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</si>
</sst>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_-* #,##0.00_-;\-* #,##0.00_-;_-* &quot;-&quot;??_-;_-@_-"/>
    <numFmt numFmtId="172" formatCode="0.000"/>
    <numFmt numFmtId="173" formatCode="0.0"/>
    <numFmt numFmtId="174" formatCode="0.0%"/>
  </numFmts>
  <fonts count="31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vertAlign val="superscript"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name val="Verdana"/>
      <family val="2"/>
    </font>
    <font>
      <i/>
      <sz val="10"/>
      <name val="Verdana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2" fontId="0" fillId="0" borderId="0" xfId="0" applyNumberFormat="1"/>
    <xf numFmtId="172" fontId="0" fillId="0" borderId="0" xfId="0" applyNumberFormat="1"/>
    <xf numFmtId="0" fontId="6" fillId="0" borderId="0" xfId="0" applyFont="1"/>
    <xf numFmtId="0" fontId="7" fillId="0" borderId="0" xfId="0" applyFont="1"/>
    <xf numFmtId="1" fontId="0" fillId="0" borderId="0" xfId="0" applyNumberFormat="1"/>
    <xf numFmtId="174" fontId="0" fillId="0" borderId="0" xfId="2" applyNumberFormat="1" applyFont="1"/>
    <xf numFmtId="10" fontId="0" fillId="0" borderId="0" xfId="2" applyNumberFormat="1" applyFont="1"/>
    <xf numFmtId="10" fontId="0" fillId="0" borderId="0" xfId="0" applyNumberFormat="1"/>
    <xf numFmtId="0" fontId="19" fillId="0" borderId="0" xfId="0" applyFont="1" applyBorder="1" applyAlignment="1"/>
    <xf numFmtId="0" fontId="19" fillId="0" borderId="0" xfId="0" applyFont="1" applyBorder="1" applyAlignment="1">
      <alignment horizontal="right"/>
    </xf>
    <xf numFmtId="0" fontId="0" fillId="0" borderId="0" xfId="0" applyAlignment="1">
      <alignment wrapText="1"/>
    </xf>
    <xf numFmtId="0" fontId="20" fillId="0" borderId="0" xfId="0" applyFont="1" applyBorder="1" applyAlignment="1"/>
    <xf numFmtId="0" fontId="21" fillId="0" borderId="0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3" fillId="0" borderId="1" xfId="0" applyFont="1" applyBorder="1" applyAlignment="1"/>
    <xf numFmtId="0" fontId="19" fillId="0" borderId="1" xfId="0" applyFont="1" applyBorder="1" applyAlignment="1"/>
    <xf numFmtId="0" fontId="19" fillId="0" borderId="1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9" fillId="0" borderId="2" xfId="0" applyFont="1" applyBorder="1" applyAlignment="1">
      <alignment horizontal="right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horizontal="right" wrapText="1"/>
    </xf>
    <xf numFmtId="0" fontId="26" fillId="0" borderId="1" xfId="0" applyFont="1" applyBorder="1" applyAlignment="1">
      <alignment horizontal="right"/>
    </xf>
    <xf numFmtId="49" fontId="26" fillId="0" borderId="1" xfId="0" applyNumberFormat="1" applyFont="1" applyBorder="1" applyAlignment="1">
      <alignment horizontal="right"/>
    </xf>
    <xf numFmtId="0" fontId="28" fillId="0" borderId="0" xfId="0" applyFont="1" applyBorder="1" applyAlignment="1"/>
    <xf numFmtId="0" fontId="25" fillId="0" borderId="0" xfId="0" applyFont="1" applyBorder="1" applyAlignment="1">
      <alignment wrapText="1"/>
    </xf>
    <xf numFmtId="0" fontId="26" fillId="0" borderId="0" xfId="0" applyFont="1" applyBorder="1" applyAlignment="1">
      <alignment wrapText="1"/>
    </xf>
    <xf numFmtId="0" fontId="27" fillId="0" borderId="0" xfId="0" applyFont="1" applyBorder="1" applyAlignment="1">
      <alignment horizontal="right" wrapText="1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/>
    </xf>
    <xf numFmtId="0" fontId="0" fillId="0" borderId="0" xfId="0" applyFont="1" applyAlignment="1" applyProtection="1">
      <alignment horizontal="left"/>
      <protection locked="0"/>
    </xf>
    <xf numFmtId="0" fontId="29" fillId="0" borderId="0" xfId="0" applyFont="1" applyBorder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right" wrapText="1"/>
    </xf>
    <xf numFmtId="3" fontId="29" fillId="0" borderId="0" xfId="0" applyNumberFormat="1" applyFont="1" applyBorder="1" applyAlignment="1">
      <alignment horizontal="right" wrapText="1"/>
    </xf>
    <xf numFmtId="0" fontId="0" fillId="0" borderId="0" xfId="0" applyAlignment="1" applyProtection="1">
      <alignment horizontal="right"/>
      <protection locked="0"/>
    </xf>
    <xf numFmtId="49" fontId="29" fillId="0" borderId="0" xfId="0" applyNumberFormat="1" applyFont="1" applyBorder="1" applyAlignment="1">
      <alignment horizontal="center" wrapText="1"/>
    </xf>
    <xf numFmtId="0" fontId="30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right" wrapText="1"/>
    </xf>
    <xf numFmtId="0" fontId="29" fillId="0" borderId="1" xfId="0" applyFont="1" applyBorder="1" applyAlignment="1">
      <alignment wrapText="1"/>
    </xf>
    <xf numFmtId="49" fontId="29" fillId="0" borderId="1" xfId="0" applyNumberFormat="1" applyFont="1" applyBorder="1" applyAlignment="1">
      <alignment horizontal="center" wrapText="1"/>
    </xf>
    <xf numFmtId="0" fontId="29" fillId="0" borderId="1" xfId="0" applyFont="1" applyBorder="1" applyAlignment="1">
      <alignment horizontal="right" wrapText="1"/>
    </xf>
    <xf numFmtId="3" fontId="29" fillId="0" borderId="1" xfId="0" applyNumberFormat="1" applyFont="1" applyBorder="1" applyAlignment="1">
      <alignment horizontal="right" wrapText="1"/>
    </xf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13" fillId="0" borderId="0" xfId="0" applyFont="1" applyBorder="1" applyAlignment="1"/>
    <xf numFmtId="0" fontId="14" fillId="0" borderId="0" xfId="0" applyFont="1" applyBorder="1" applyAlignment="1"/>
    <xf numFmtId="0" fontId="8" fillId="0" borderId="0" xfId="0" applyFont="1" applyAlignment="1">
      <alignment wrapText="1"/>
    </xf>
    <xf numFmtId="10" fontId="0" fillId="0" borderId="0" xfId="2" applyNumberFormat="1" applyFont="1" applyBorder="1"/>
    <xf numFmtId="2" fontId="16" fillId="0" borderId="0" xfId="2" applyNumberFormat="1" applyFont="1" applyFill="1" applyBorder="1"/>
    <xf numFmtId="174" fontId="0" fillId="0" borderId="0" xfId="2" applyNumberFormat="1" applyFont="1" applyBorder="1"/>
    <xf numFmtId="0" fontId="15" fillId="0" borderId="0" xfId="0" applyFont="1" applyBorder="1"/>
    <xf numFmtId="0" fontId="0" fillId="0" borderId="0" xfId="0" applyBorder="1"/>
    <xf numFmtId="10" fontId="15" fillId="0" borderId="0" xfId="2" applyNumberFormat="1" applyFont="1" applyBorder="1"/>
    <xf numFmtId="0" fontId="0" fillId="0" borderId="0" xfId="0" applyBorder="1" applyAlignment="1">
      <alignment wrapText="1"/>
    </xf>
    <xf numFmtId="2" fontId="0" fillId="0" borderId="0" xfId="1" applyNumberFormat="1" applyFont="1" applyBorder="1"/>
    <xf numFmtId="174" fontId="16" fillId="0" borderId="0" xfId="2" applyNumberFormat="1" applyFont="1" applyBorder="1"/>
    <xf numFmtId="173" fontId="0" fillId="0" borderId="0" xfId="0" applyNumberFormat="1" applyBorder="1"/>
    <xf numFmtId="173" fontId="0" fillId="0" borderId="0" xfId="0" applyNumberFormat="1" applyBorder="1" applyAlignment="1">
      <alignment wrapText="1"/>
    </xf>
    <xf numFmtId="10" fontId="0" fillId="0" borderId="0" xfId="2" applyNumberFormat="1" applyFont="1" applyBorder="1" applyAlignment="1">
      <alignment wrapText="1"/>
    </xf>
    <xf numFmtId="2" fontId="16" fillId="0" borderId="0" xfId="2" applyNumberFormat="1" applyFont="1" applyFill="1" applyBorder="1" applyAlignment="1">
      <alignment wrapText="1"/>
    </xf>
    <xf numFmtId="2" fontId="0" fillId="0" borderId="0" xfId="1" applyNumberFormat="1" applyFont="1" applyBorder="1" applyAlignment="1">
      <alignment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2.xml"/><Relationship Id="rId10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Sri Lanka, 1891-1964</a:t>
            </a:r>
          </a:p>
        </c:rich>
      </c:tx>
      <c:layout>
        <c:manualLayout>
          <c:xMode val="edge"/>
          <c:yMode val="edge"/>
          <c:x val="1.1086514272221163E-2"/>
          <c:y val="1.9464754405699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68972995094447"/>
          <c:y val="9.9756928026459912E-2"/>
          <c:w val="0.79822702829111125"/>
          <c:h val="0.6618020591023682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[1]Sheet4!$AT$28</c:f>
              <c:strCache>
                <c:ptCount val="1"/>
                <c:pt idx="0">
                  <c:v>CDR-U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[1]Sheet4!$AS$29:$AS$43</c:f>
              <c:numCache>
                <c:formatCode>General</c:formatCode>
                <c:ptCount val="15"/>
                <c:pt idx="0">
                  <c:v>1893</c:v>
                </c:pt>
                <c:pt idx="1">
                  <c:v>1898</c:v>
                </c:pt>
                <c:pt idx="2">
                  <c:v>1903</c:v>
                </c:pt>
                <c:pt idx="3">
                  <c:v>1908</c:v>
                </c:pt>
                <c:pt idx="4">
                  <c:v>1913</c:v>
                </c:pt>
                <c:pt idx="5">
                  <c:v>1918</c:v>
                </c:pt>
                <c:pt idx="6">
                  <c:v>1923</c:v>
                </c:pt>
                <c:pt idx="7">
                  <c:v>1928</c:v>
                </c:pt>
                <c:pt idx="8">
                  <c:v>1933</c:v>
                </c:pt>
                <c:pt idx="9">
                  <c:v>1938</c:v>
                </c:pt>
                <c:pt idx="10">
                  <c:v>1943</c:v>
                </c:pt>
                <c:pt idx="11">
                  <c:v>1948</c:v>
                </c:pt>
                <c:pt idx="12">
                  <c:v>1953</c:v>
                </c:pt>
                <c:pt idx="13">
                  <c:v>1958</c:v>
                </c:pt>
                <c:pt idx="14">
                  <c:v>1963</c:v>
                </c:pt>
              </c:numCache>
            </c:numRef>
          </c:xVal>
          <c:yVal>
            <c:numRef>
              <c:f>[1]Sheet4!$AT$29:$AT$43</c:f>
              <c:numCache>
                <c:formatCode>General</c:formatCode>
                <c:ptCount val="15"/>
                <c:pt idx="0">
                  <c:v>27.110399999999998</c:v>
                </c:pt>
                <c:pt idx="1">
                  <c:v>28.052800000000001</c:v>
                </c:pt>
                <c:pt idx="2">
                  <c:v>27.780799999999999</c:v>
                </c:pt>
                <c:pt idx="3">
                  <c:v>29.826298558241074</c:v>
                </c:pt>
                <c:pt idx="4">
                  <c:v>28.144807374018193</c:v>
                </c:pt>
                <c:pt idx="5">
                  <c:v>26.44492066917028</c:v>
                </c:pt>
                <c:pt idx="6">
                  <c:v>28.385447212150346</c:v>
                </c:pt>
                <c:pt idx="7">
                  <c:v>24.541903121838928</c:v>
                </c:pt>
                <c:pt idx="8">
                  <c:v>22.172727581152504</c:v>
                </c:pt>
                <c:pt idx="9">
                  <c:v>19.173063549510335</c:v>
                </c:pt>
                <c:pt idx="10">
                  <c:v>17.484245511013377</c:v>
                </c:pt>
                <c:pt idx="11">
                  <c:v>13.413897430987159</c:v>
                </c:pt>
                <c:pt idx="12">
                  <c:v>12.353378242870592</c:v>
                </c:pt>
                <c:pt idx="13">
                  <c:v>9.7915056721503309</c:v>
                </c:pt>
                <c:pt idx="14">
                  <c:v>8.7150167061690578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[1]Sheet4!$AU$28</c:f>
              <c:strCache>
                <c:ptCount val="1"/>
                <c:pt idx="0">
                  <c:v>CBR-U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[1]Sheet4!$AS$29:$AS$43</c:f>
              <c:numCache>
                <c:formatCode>General</c:formatCode>
                <c:ptCount val="15"/>
                <c:pt idx="0">
                  <c:v>1893</c:v>
                </c:pt>
                <c:pt idx="1">
                  <c:v>1898</c:v>
                </c:pt>
                <c:pt idx="2">
                  <c:v>1903</c:v>
                </c:pt>
                <c:pt idx="3">
                  <c:v>1908</c:v>
                </c:pt>
                <c:pt idx="4">
                  <c:v>1913</c:v>
                </c:pt>
                <c:pt idx="5">
                  <c:v>1918</c:v>
                </c:pt>
                <c:pt idx="6">
                  <c:v>1923</c:v>
                </c:pt>
                <c:pt idx="7">
                  <c:v>1928</c:v>
                </c:pt>
                <c:pt idx="8">
                  <c:v>1933</c:v>
                </c:pt>
                <c:pt idx="9">
                  <c:v>1938</c:v>
                </c:pt>
                <c:pt idx="10">
                  <c:v>1943</c:v>
                </c:pt>
                <c:pt idx="11">
                  <c:v>1948</c:v>
                </c:pt>
                <c:pt idx="12">
                  <c:v>1953</c:v>
                </c:pt>
                <c:pt idx="13">
                  <c:v>1958</c:v>
                </c:pt>
                <c:pt idx="14">
                  <c:v>1963</c:v>
                </c:pt>
              </c:numCache>
            </c:numRef>
          </c:xVal>
          <c:yVal>
            <c:numRef>
              <c:f>[1]Sheet4!$AU$29:$AU$43</c:f>
              <c:numCache>
                <c:formatCode>General</c:formatCode>
                <c:ptCount val="15"/>
                <c:pt idx="0">
                  <c:v>25.4176</c:v>
                </c:pt>
                <c:pt idx="1">
                  <c:v>24.063103999999999</c:v>
                </c:pt>
                <c:pt idx="2">
                  <c:v>24.279423999999999</c:v>
                </c:pt>
                <c:pt idx="3">
                  <c:v>24.460038014527903</c:v>
                </c:pt>
                <c:pt idx="4">
                  <c:v>23.308953077397632</c:v>
                </c:pt>
                <c:pt idx="5">
                  <c:v>22.648296498106749</c:v>
                </c:pt>
                <c:pt idx="6">
                  <c:v>27.17882589185869</c:v>
                </c:pt>
                <c:pt idx="7">
                  <c:v>30.210422150502289</c:v>
                </c:pt>
                <c:pt idx="8">
                  <c:v>27.615078811214694</c:v>
                </c:pt>
                <c:pt idx="9">
                  <c:v>27.739738583019516</c:v>
                </c:pt>
                <c:pt idx="10">
                  <c:v>28.803799405031846</c:v>
                </c:pt>
                <c:pt idx="11">
                  <c:v>33.801383165353364</c:v>
                </c:pt>
                <c:pt idx="12">
                  <c:v>36.998436486042081</c:v>
                </c:pt>
                <c:pt idx="13">
                  <c:v>32.531933371685525</c:v>
                </c:pt>
                <c:pt idx="14">
                  <c:v>30.76572194850862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[1]Sheet4!$AV$28</c:f>
              <c:strCache>
                <c:ptCount val="1"/>
                <c:pt idx="0">
                  <c:v>CDR-R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[1]Sheet4!$AS$29:$AS$43</c:f>
              <c:numCache>
                <c:formatCode>General</c:formatCode>
                <c:ptCount val="15"/>
                <c:pt idx="0">
                  <c:v>1893</c:v>
                </c:pt>
                <c:pt idx="1">
                  <c:v>1898</c:v>
                </c:pt>
                <c:pt idx="2">
                  <c:v>1903</c:v>
                </c:pt>
                <c:pt idx="3">
                  <c:v>1908</c:v>
                </c:pt>
                <c:pt idx="4">
                  <c:v>1913</c:v>
                </c:pt>
                <c:pt idx="5">
                  <c:v>1918</c:v>
                </c:pt>
                <c:pt idx="6">
                  <c:v>1923</c:v>
                </c:pt>
                <c:pt idx="7">
                  <c:v>1928</c:v>
                </c:pt>
                <c:pt idx="8">
                  <c:v>1933</c:v>
                </c:pt>
                <c:pt idx="9">
                  <c:v>1938</c:v>
                </c:pt>
                <c:pt idx="10">
                  <c:v>1943</c:v>
                </c:pt>
                <c:pt idx="11">
                  <c:v>1948</c:v>
                </c:pt>
                <c:pt idx="12">
                  <c:v>1953</c:v>
                </c:pt>
                <c:pt idx="13">
                  <c:v>1958</c:v>
                </c:pt>
                <c:pt idx="14">
                  <c:v>1963</c:v>
                </c:pt>
              </c:numCache>
            </c:numRef>
          </c:xVal>
          <c:yVal>
            <c:numRef>
              <c:f>[1]Sheet4!$AV$29:$AV$43</c:f>
              <c:numCache>
                <c:formatCode>General</c:formatCode>
                <c:ptCount val="15"/>
                <c:pt idx="0">
                  <c:v>28.395349793044723</c:v>
                </c:pt>
                <c:pt idx="1">
                  <c:v>26.856279960041597</c:v>
                </c:pt>
                <c:pt idx="2">
                  <c:v>26.600571230726729</c:v>
                </c:pt>
                <c:pt idx="3">
                  <c:v>30.978714326665418</c:v>
                </c:pt>
                <c:pt idx="4">
                  <c:v>30.948784686425149</c:v>
                </c:pt>
                <c:pt idx="5">
                  <c:v>30.681306783967443</c:v>
                </c:pt>
                <c:pt idx="6">
                  <c:v>27.733341664631929</c:v>
                </c:pt>
                <c:pt idx="7">
                  <c:v>25.162883010219684</c:v>
                </c:pt>
                <c:pt idx="8">
                  <c:v>25.020956608607666</c:v>
                </c:pt>
                <c:pt idx="9">
                  <c:v>21.715439522105758</c:v>
                </c:pt>
                <c:pt idx="10">
                  <c:v>20.297842633056963</c:v>
                </c:pt>
                <c:pt idx="11">
                  <c:v>14.473919829830123</c:v>
                </c:pt>
                <c:pt idx="12">
                  <c:v>11.000761031746782</c:v>
                </c:pt>
                <c:pt idx="13">
                  <c:v>9.3893019474602646</c:v>
                </c:pt>
                <c:pt idx="14">
                  <c:v>8.3942094414604842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[1]Sheet4!$AW$28</c:f>
              <c:strCache>
                <c:ptCount val="1"/>
                <c:pt idx="0">
                  <c:v>CBR-R</c:v>
                </c:pt>
              </c:strCache>
            </c:strRef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[1]Sheet4!$AS$29:$AS$43</c:f>
              <c:numCache>
                <c:formatCode>General</c:formatCode>
                <c:ptCount val="15"/>
                <c:pt idx="0">
                  <c:v>1893</c:v>
                </c:pt>
                <c:pt idx="1">
                  <c:v>1898</c:v>
                </c:pt>
                <c:pt idx="2">
                  <c:v>1903</c:v>
                </c:pt>
                <c:pt idx="3">
                  <c:v>1908</c:v>
                </c:pt>
                <c:pt idx="4">
                  <c:v>1913</c:v>
                </c:pt>
                <c:pt idx="5">
                  <c:v>1918</c:v>
                </c:pt>
                <c:pt idx="6">
                  <c:v>1923</c:v>
                </c:pt>
                <c:pt idx="7">
                  <c:v>1928</c:v>
                </c:pt>
                <c:pt idx="8">
                  <c:v>1933</c:v>
                </c:pt>
                <c:pt idx="9">
                  <c:v>1938</c:v>
                </c:pt>
                <c:pt idx="10">
                  <c:v>1943</c:v>
                </c:pt>
                <c:pt idx="11">
                  <c:v>1948</c:v>
                </c:pt>
                <c:pt idx="12">
                  <c:v>1953</c:v>
                </c:pt>
                <c:pt idx="13">
                  <c:v>1958</c:v>
                </c:pt>
                <c:pt idx="14">
                  <c:v>1963</c:v>
                </c:pt>
              </c:numCache>
            </c:numRef>
          </c:xVal>
          <c:yVal>
            <c:numRef>
              <c:f>[1]Sheet4!$AW$29:$AW$43</c:f>
              <c:numCache>
                <c:formatCode>General</c:formatCode>
                <c:ptCount val="15"/>
                <c:pt idx="0">
                  <c:v>39.707178381696131</c:v>
                </c:pt>
                <c:pt idx="1">
                  <c:v>40.088525365367303</c:v>
                </c:pt>
                <c:pt idx="2">
                  <c:v>40.256806011546146</c:v>
                </c:pt>
                <c:pt idx="3">
                  <c:v>39.310189596443124</c:v>
                </c:pt>
                <c:pt idx="4">
                  <c:v>38.945049025239072</c:v>
                </c:pt>
                <c:pt idx="5">
                  <c:v>40.508754750099932</c:v>
                </c:pt>
                <c:pt idx="6">
                  <c:v>41.019291496687387</c:v>
                </c:pt>
                <c:pt idx="7">
                  <c:v>42.012891942377813</c:v>
                </c:pt>
                <c:pt idx="8">
                  <c:v>38.331486341558261</c:v>
                </c:pt>
                <c:pt idx="9">
                  <c:v>37.127910244483232</c:v>
                </c:pt>
                <c:pt idx="10">
                  <c:v>37.860636808908104</c:v>
                </c:pt>
                <c:pt idx="11">
                  <c:v>39.84643205694961</c:v>
                </c:pt>
                <c:pt idx="12">
                  <c:v>38.287895646180672</c:v>
                </c:pt>
                <c:pt idx="13">
                  <c:v>37.294311662296764</c:v>
                </c:pt>
                <c:pt idx="14">
                  <c:v>35.467647478467669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[1]Sheet4!$AX$28</c:f>
              <c:strCache>
                <c:ptCount val="1"/>
                <c:pt idx="0">
                  <c:v>CRNI-U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[1]Sheet4!$AS$29:$AS$43</c:f>
              <c:numCache>
                <c:formatCode>General</c:formatCode>
                <c:ptCount val="15"/>
                <c:pt idx="0">
                  <c:v>1893</c:v>
                </c:pt>
                <c:pt idx="1">
                  <c:v>1898</c:v>
                </c:pt>
                <c:pt idx="2">
                  <c:v>1903</c:v>
                </c:pt>
                <c:pt idx="3">
                  <c:v>1908</c:v>
                </c:pt>
                <c:pt idx="4">
                  <c:v>1913</c:v>
                </c:pt>
                <c:pt idx="5">
                  <c:v>1918</c:v>
                </c:pt>
                <c:pt idx="6">
                  <c:v>1923</c:v>
                </c:pt>
                <c:pt idx="7">
                  <c:v>1928</c:v>
                </c:pt>
                <c:pt idx="8">
                  <c:v>1933</c:v>
                </c:pt>
                <c:pt idx="9">
                  <c:v>1938</c:v>
                </c:pt>
                <c:pt idx="10">
                  <c:v>1943</c:v>
                </c:pt>
                <c:pt idx="11">
                  <c:v>1948</c:v>
                </c:pt>
                <c:pt idx="12">
                  <c:v>1953</c:v>
                </c:pt>
                <c:pt idx="13">
                  <c:v>1958</c:v>
                </c:pt>
                <c:pt idx="14">
                  <c:v>1963</c:v>
                </c:pt>
              </c:numCache>
            </c:numRef>
          </c:xVal>
          <c:yVal>
            <c:numRef>
              <c:f>[1]Sheet4!$AX$29:$AX$43</c:f>
              <c:numCache>
                <c:formatCode>General</c:formatCode>
                <c:ptCount val="15"/>
                <c:pt idx="0">
                  <c:v>-1.6927999999999983</c:v>
                </c:pt>
                <c:pt idx="1">
                  <c:v>-3.9896960000000021</c:v>
                </c:pt>
                <c:pt idx="2">
                  <c:v>-3.5013760000000005</c:v>
                </c:pt>
                <c:pt idx="3">
                  <c:v>-5.366260543713171</c:v>
                </c:pt>
                <c:pt idx="4">
                  <c:v>-4.8358542966205604</c:v>
                </c:pt>
                <c:pt idx="5">
                  <c:v>-3.7966241710635309</c:v>
                </c:pt>
                <c:pt idx="6">
                  <c:v>-1.2066213202916565</c:v>
                </c:pt>
                <c:pt idx="7">
                  <c:v>5.6685190286633613</c:v>
                </c:pt>
                <c:pt idx="8">
                  <c:v>5.4423512300621901</c:v>
                </c:pt>
                <c:pt idx="9">
                  <c:v>8.5666750335091812</c:v>
                </c:pt>
                <c:pt idx="10">
                  <c:v>11.319553894018469</c:v>
                </c:pt>
                <c:pt idx="11">
                  <c:v>20.387485734366205</c:v>
                </c:pt>
                <c:pt idx="12">
                  <c:v>24.645058243171491</c:v>
                </c:pt>
                <c:pt idx="13">
                  <c:v>22.740427699535196</c:v>
                </c:pt>
                <c:pt idx="14">
                  <c:v>22.050705242339561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[1]Sheet4!$AY$28</c:f>
              <c:strCache>
                <c:ptCount val="1"/>
                <c:pt idx="0">
                  <c:v>CRNI-R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[1]Sheet4!$AS$29:$AS$43</c:f>
              <c:numCache>
                <c:formatCode>General</c:formatCode>
                <c:ptCount val="15"/>
                <c:pt idx="0">
                  <c:v>1893</c:v>
                </c:pt>
                <c:pt idx="1">
                  <c:v>1898</c:v>
                </c:pt>
                <c:pt idx="2">
                  <c:v>1903</c:v>
                </c:pt>
                <c:pt idx="3">
                  <c:v>1908</c:v>
                </c:pt>
                <c:pt idx="4">
                  <c:v>1913</c:v>
                </c:pt>
                <c:pt idx="5">
                  <c:v>1918</c:v>
                </c:pt>
                <c:pt idx="6">
                  <c:v>1923</c:v>
                </c:pt>
                <c:pt idx="7">
                  <c:v>1928</c:v>
                </c:pt>
                <c:pt idx="8">
                  <c:v>1933</c:v>
                </c:pt>
                <c:pt idx="9">
                  <c:v>1938</c:v>
                </c:pt>
                <c:pt idx="10">
                  <c:v>1943</c:v>
                </c:pt>
                <c:pt idx="11">
                  <c:v>1948</c:v>
                </c:pt>
                <c:pt idx="12">
                  <c:v>1953</c:v>
                </c:pt>
                <c:pt idx="13">
                  <c:v>1958</c:v>
                </c:pt>
                <c:pt idx="14">
                  <c:v>1963</c:v>
                </c:pt>
              </c:numCache>
            </c:numRef>
          </c:xVal>
          <c:yVal>
            <c:numRef>
              <c:f>[1]Sheet4!$AY$29:$AY$43</c:f>
              <c:numCache>
                <c:formatCode>General</c:formatCode>
                <c:ptCount val="15"/>
                <c:pt idx="0">
                  <c:v>11.311828588651409</c:v>
                </c:pt>
                <c:pt idx="1">
                  <c:v>13.232245405325706</c:v>
                </c:pt>
                <c:pt idx="2">
                  <c:v>13.656234780819418</c:v>
                </c:pt>
                <c:pt idx="3">
                  <c:v>8.3314752697777053</c:v>
                </c:pt>
                <c:pt idx="4">
                  <c:v>7.9962643388139227</c:v>
                </c:pt>
                <c:pt idx="5">
                  <c:v>9.8274479661324889</c:v>
                </c:pt>
                <c:pt idx="6">
                  <c:v>13.285949832055458</c:v>
                </c:pt>
                <c:pt idx="7">
                  <c:v>16.850008932158129</c:v>
                </c:pt>
                <c:pt idx="8">
                  <c:v>13.310529732950595</c:v>
                </c:pt>
                <c:pt idx="9">
                  <c:v>15.412470722377474</c:v>
                </c:pt>
                <c:pt idx="10">
                  <c:v>17.562794175851142</c:v>
                </c:pt>
                <c:pt idx="11">
                  <c:v>25.372512227119486</c:v>
                </c:pt>
                <c:pt idx="12">
                  <c:v>27.287134614433889</c:v>
                </c:pt>
                <c:pt idx="13">
                  <c:v>27.905009714836499</c:v>
                </c:pt>
                <c:pt idx="14">
                  <c:v>27.073438037007186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6640"/>
        <c:axId val="7538560"/>
      </c:scatterChart>
      <c:valAx>
        <c:axId val="7536640"/>
        <c:scaling>
          <c:orientation val="minMax"/>
          <c:min val="1890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Year</a:t>
                </a:r>
              </a:p>
            </c:rich>
          </c:tx>
          <c:layout>
            <c:manualLayout>
              <c:xMode val="edge"/>
              <c:yMode val="edge"/>
              <c:x val="0.50776094597171895"/>
              <c:y val="0.785889921654529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538560"/>
        <c:crosses val="autoZero"/>
        <c:crossBetween val="midCat"/>
      </c:valAx>
      <c:valAx>
        <c:axId val="753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Per thousand</a:t>
                </a:r>
              </a:p>
            </c:rich>
          </c:tx>
          <c:layout>
            <c:manualLayout>
              <c:xMode val="edge"/>
              <c:yMode val="edge"/>
              <c:x val="3.5476664032912844E-2"/>
              <c:y val="0.33576707516823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5366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15397923875432526"/>
          <c:y val="0.85150400607818755"/>
          <c:w val="0.95847796274600616"/>
          <c:h val="0.95300776547668375"/>
        </c:manualLayout>
      </c:layout>
      <c:overlay val="0"/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00030382010378"/>
          <c:y val="0.10540554450689467"/>
          <c:w val="0.79777950907011519"/>
          <c:h val="0.78108211185878362"/>
        </c:manualLayout>
      </c:layout>
      <c:scatterChart>
        <c:scatterStyle val="lineMarker"/>
        <c:varyColors val="0"/>
        <c:ser>
          <c:idx val="0"/>
          <c:order val="0"/>
          <c:tx>
            <c:strRef>
              <c:f>Dyson!$C$9:$C$11</c:f>
              <c:strCache>
                <c:ptCount val="1"/>
                <c:pt idx="0">
                  <c:v>CBR-R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Dyson!$B$12:$B$33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Dyson!$C$12:$C$33</c:f>
              <c:numCache>
                <c:formatCode>General</c:formatCode>
                <c:ptCount val="22"/>
                <c:pt idx="0">
                  <c:v>36.299999999999997</c:v>
                </c:pt>
                <c:pt idx="1">
                  <c:v>34.6</c:v>
                </c:pt>
                <c:pt idx="2">
                  <c:v>33.700000000000003</c:v>
                </c:pt>
                <c:pt idx="3">
                  <c:v>32.1</c:v>
                </c:pt>
                <c:pt idx="4">
                  <c:v>33.9</c:v>
                </c:pt>
                <c:pt idx="5">
                  <c:v>31.1</c:v>
                </c:pt>
                <c:pt idx="6">
                  <c:v>34.200000000000003</c:v>
                </c:pt>
                <c:pt idx="7">
                  <c:v>35.200000000000003</c:v>
                </c:pt>
                <c:pt idx="8">
                  <c:v>34.97</c:v>
                </c:pt>
                <c:pt idx="9">
                  <c:v>31.72</c:v>
                </c:pt>
                <c:pt idx="10">
                  <c:v>31.28</c:v>
                </c:pt>
                <c:pt idx="11">
                  <c:v>32.81</c:v>
                </c:pt>
                <c:pt idx="12">
                  <c:v>31.19</c:v>
                </c:pt>
                <c:pt idx="13">
                  <c:v>30.21</c:v>
                </c:pt>
                <c:pt idx="14">
                  <c:v>28.65</c:v>
                </c:pt>
                <c:pt idx="15">
                  <c:v>27.16</c:v>
                </c:pt>
                <c:pt idx="16">
                  <c:v>25.74</c:v>
                </c:pt>
                <c:pt idx="17">
                  <c:v>22.7</c:v>
                </c:pt>
                <c:pt idx="18">
                  <c:v>18.760000000000002</c:v>
                </c:pt>
                <c:pt idx="19">
                  <c:v>15.27</c:v>
                </c:pt>
                <c:pt idx="20" formatCode="0.00">
                  <c:v>17.68</c:v>
                </c:pt>
                <c:pt idx="21" formatCode="0.00">
                  <c:v>14.209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Dyson!$D$9:$D$11</c:f>
              <c:strCache>
                <c:ptCount val="1"/>
                <c:pt idx="0">
                  <c:v>CDR-R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Dyson!$B$12:$B$33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Dyson!$D$12:$D$33</c:f>
              <c:numCache>
                <c:formatCode>General</c:formatCode>
                <c:ptCount val="22"/>
                <c:pt idx="0">
                  <c:v>26.2</c:v>
                </c:pt>
                <c:pt idx="1">
                  <c:v>26.5</c:v>
                </c:pt>
                <c:pt idx="2">
                  <c:v>28.1</c:v>
                </c:pt>
                <c:pt idx="3">
                  <c:v>26.5</c:v>
                </c:pt>
                <c:pt idx="4">
                  <c:v>24.2</c:v>
                </c:pt>
                <c:pt idx="5">
                  <c:v>26.8</c:v>
                </c:pt>
                <c:pt idx="6">
                  <c:v>24.8</c:v>
                </c:pt>
                <c:pt idx="7">
                  <c:v>21.9</c:v>
                </c:pt>
                <c:pt idx="8">
                  <c:v>22.41</c:v>
                </c:pt>
                <c:pt idx="9">
                  <c:v>21.62</c:v>
                </c:pt>
                <c:pt idx="10">
                  <c:v>19.690000000000001</c:v>
                </c:pt>
                <c:pt idx="11">
                  <c:v>20.57</c:v>
                </c:pt>
                <c:pt idx="12">
                  <c:v>19.329999999999998</c:v>
                </c:pt>
                <c:pt idx="13">
                  <c:v>17.32</c:v>
                </c:pt>
                <c:pt idx="14">
                  <c:v>16.36</c:v>
                </c:pt>
                <c:pt idx="15">
                  <c:v>16.11</c:v>
                </c:pt>
                <c:pt idx="16">
                  <c:v>14.89</c:v>
                </c:pt>
                <c:pt idx="17">
                  <c:v>14.61</c:v>
                </c:pt>
                <c:pt idx="18">
                  <c:v>12.47</c:v>
                </c:pt>
                <c:pt idx="19">
                  <c:v>12.13</c:v>
                </c:pt>
                <c:pt idx="20" formatCode="0.00">
                  <c:v>11.107000000000003</c:v>
                </c:pt>
                <c:pt idx="21" formatCode="0.00">
                  <c:v>10.557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Dyson!$E$9:$E$11</c:f>
              <c:strCache>
                <c:ptCount val="1"/>
                <c:pt idx="0">
                  <c:v>CBR-U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Dyson!$B$12:$B$33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Dyson!$E$12:$E$33</c:f>
              <c:numCache>
                <c:formatCode>General</c:formatCode>
                <c:ptCount val="22"/>
                <c:pt idx="0">
                  <c:v>33.200000000000003</c:v>
                </c:pt>
                <c:pt idx="1">
                  <c:v>31.4</c:v>
                </c:pt>
                <c:pt idx="2">
                  <c:v>30.6</c:v>
                </c:pt>
                <c:pt idx="3">
                  <c:v>28.9</c:v>
                </c:pt>
                <c:pt idx="4">
                  <c:v>30.8</c:v>
                </c:pt>
                <c:pt idx="5">
                  <c:v>28</c:v>
                </c:pt>
                <c:pt idx="6">
                  <c:v>31</c:v>
                </c:pt>
                <c:pt idx="7">
                  <c:v>31.8</c:v>
                </c:pt>
                <c:pt idx="8">
                  <c:v>31.64</c:v>
                </c:pt>
                <c:pt idx="9">
                  <c:v>29.14</c:v>
                </c:pt>
                <c:pt idx="10">
                  <c:v>29.39</c:v>
                </c:pt>
                <c:pt idx="11">
                  <c:v>32.56</c:v>
                </c:pt>
                <c:pt idx="12">
                  <c:v>32.950000000000003</c:v>
                </c:pt>
                <c:pt idx="13">
                  <c:v>32.130000000000003</c:v>
                </c:pt>
                <c:pt idx="14">
                  <c:v>31.07</c:v>
                </c:pt>
                <c:pt idx="15">
                  <c:v>27.07</c:v>
                </c:pt>
                <c:pt idx="16">
                  <c:v>25.86</c:v>
                </c:pt>
                <c:pt idx="17">
                  <c:v>20.53</c:v>
                </c:pt>
                <c:pt idx="18">
                  <c:v>14.72</c:v>
                </c:pt>
                <c:pt idx="19">
                  <c:v>12.86</c:v>
                </c:pt>
                <c:pt idx="20" formatCode="0.00">
                  <c:v>19.492000000000001</c:v>
                </c:pt>
                <c:pt idx="21" formatCode="0.00">
                  <c:v>15.191999999999998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Dyson!$F$9:$F$11</c:f>
              <c:strCache>
                <c:ptCount val="1"/>
                <c:pt idx="0">
                  <c:v>CDR-U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Dyson!$B$12:$B$33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Dyson!$F$12:$F$33</c:f>
              <c:numCache>
                <c:formatCode>General</c:formatCode>
                <c:ptCount val="22"/>
                <c:pt idx="0">
                  <c:v>36.4</c:v>
                </c:pt>
                <c:pt idx="1">
                  <c:v>36.700000000000003</c:v>
                </c:pt>
                <c:pt idx="2">
                  <c:v>39.9</c:v>
                </c:pt>
                <c:pt idx="3">
                  <c:v>38.799999999999997</c:v>
                </c:pt>
                <c:pt idx="4">
                  <c:v>35.9</c:v>
                </c:pt>
                <c:pt idx="5">
                  <c:v>40.5</c:v>
                </c:pt>
                <c:pt idx="6">
                  <c:v>38.700000000000003</c:v>
                </c:pt>
                <c:pt idx="7">
                  <c:v>34</c:v>
                </c:pt>
                <c:pt idx="8">
                  <c:v>34.659999999999997</c:v>
                </c:pt>
                <c:pt idx="9">
                  <c:v>33.67</c:v>
                </c:pt>
                <c:pt idx="10">
                  <c:v>28.83</c:v>
                </c:pt>
                <c:pt idx="11">
                  <c:v>31.22</c:v>
                </c:pt>
                <c:pt idx="12">
                  <c:v>26.17</c:v>
                </c:pt>
                <c:pt idx="13">
                  <c:v>24.05</c:v>
                </c:pt>
                <c:pt idx="14">
                  <c:v>19.739999999999998</c:v>
                </c:pt>
                <c:pt idx="15">
                  <c:v>17.37</c:v>
                </c:pt>
                <c:pt idx="16">
                  <c:v>14.88</c:v>
                </c:pt>
                <c:pt idx="17">
                  <c:v>13.45</c:v>
                </c:pt>
                <c:pt idx="18">
                  <c:v>11.17</c:v>
                </c:pt>
                <c:pt idx="19">
                  <c:v>10.78</c:v>
                </c:pt>
                <c:pt idx="20" formatCode="0.00">
                  <c:v>9.5189999999999984</c:v>
                </c:pt>
                <c:pt idx="21" formatCode="0.00">
                  <c:v>8.7769999999999992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Dyson!$G$9:$G$11</c:f>
              <c:strCache>
                <c:ptCount val="1"/>
                <c:pt idx="0">
                  <c:v>CRNI-R</c:v>
                </c:pt>
              </c:strCache>
            </c:strRef>
          </c:tx>
          <c:spPr>
            <a:ln w="12700">
              <a:solidFill>
                <a:srgbClr val="003366"/>
              </a:solidFill>
              <a:prstDash val="lgDashDot"/>
            </a:ln>
          </c:spPr>
          <c:marker>
            <c:symbol val="none"/>
          </c:marker>
          <c:xVal>
            <c:numRef>
              <c:f>Dyson!$B$12:$B$33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Dyson!$G$12:$G$33</c:f>
              <c:numCache>
                <c:formatCode>General</c:formatCode>
                <c:ptCount val="22"/>
                <c:pt idx="0">
                  <c:v>10.099999999999998</c:v>
                </c:pt>
                <c:pt idx="1">
                  <c:v>8.1000000000000014</c:v>
                </c:pt>
                <c:pt idx="2">
                  <c:v>5.6000000000000014</c:v>
                </c:pt>
                <c:pt idx="3">
                  <c:v>5.6000000000000014</c:v>
                </c:pt>
                <c:pt idx="4">
                  <c:v>9.6999999999999993</c:v>
                </c:pt>
                <c:pt idx="5">
                  <c:v>4.3000000000000007</c:v>
                </c:pt>
                <c:pt idx="6">
                  <c:v>9.4000000000000021</c:v>
                </c:pt>
                <c:pt idx="7">
                  <c:v>13.300000000000004</c:v>
                </c:pt>
                <c:pt idx="8">
                  <c:v>12.559999999999999</c:v>
                </c:pt>
                <c:pt idx="9">
                  <c:v>10.099999999999998</c:v>
                </c:pt>
                <c:pt idx="10">
                  <c:v>11.59</c:v>
                </c:pt>
                <c:pt idx="11">
                  <c:v>12.240000000000002</c:v>
                </c:pt>
                <c:pt idx="12">
                  <c:v>11.860000000000003</c:v>
                </c:pt>
                <c:pt idx="13">
                  <c:v>12.89</c:v>
                </c:pt>
                <c:pt idx="14">
                  <c:v>12.29</c:v>
                </c:pt>
                <c:pt idx="15">
                  <c:v>11.05</c:v>
                </c:pt>
                <c:pt idx="16">
                  <c:v>10.849999999999998</c:v>
                </c:pt>
                <c:pt idx="17">
                  <c:v>8.09</c:v>
                </c:pt>
                <c:pt idx="18">
                  <c:v>6.2900000000000009</c:v>
                </c:pt>
                <c:pt idx="19">
                  <c:v>3.1399999999999988</c:v>
                </c:pt>
                <c:pt idx="20" formatCode="0.00">
                  <c:v>6.5729999999999968</c:v>
                </c:pt>
                <c:pt idx="21" formatCode="0.00">
                  <c:v>3.6519999999999992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Dyson!$H$9:$H$11</c:f>
              <c:strCache>
                <c:ptCount val="1"/>
                <c:pt idx="0">
                  <c:v>CRNI-U</c:v>
                </c:pt>
              </c:strCache>
            </c:strRef>
          </c:tx>
          <c:spPr>
            <a:ln w="25400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Dyson!$B$12:$B$33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Dyson!$H$12:$H$33</c:f>
              <c:numCache>
                <c:formatCode>General</c:formatCode>
                <c:ptCount val="22"/>
                <c:pt idx="0">
                  <c:v>-3.1999999999999957</c:v>
                </c:pt>
                <c:pt idx="1">
                  <c:v>-5.3000000000000043</c:v>
                </c:pt>
                <c:pt idx="2">
                  <c:v>-9.2999999999999972</c:v>
                </c:pt>
                <c:pt idx="3">
                  <c:v>-9.8999999999999986</c:v>
                </c:pt>
                <c:pt idx="4">
                  <c:v>-5.0999999999999979</c:v>
                </c:pt>
                <c:pt idx="5">
                  <c:v>-12.5</c:v>
                </c:pt>
                <c:pt idx="6">
                  <c:v>-7.7000000000000028</c:v>
                </c:pt>
                <c:pt idx="7">
                  <c:v>-2.1999999999999993</c:v>
                </c:pt>
                <c:pt idx="8">
                  <c:v>-3.019999999999996</c:v>
                </c:pt>
                <c:pt idx="9">
                  <c:v>-4.5300000000000011</c:v>
                </c:pt>
                <c:pt idx="10">
                  <c:v>0.56000000000000227</c:v>
                </c:pt>
                <c:pt idx="11">
                  <c:v>1.3400000000000034</c:v>
                </c:pt>
                <c:pt idx="12">
                  <c:v>6.7800000000000011</c:v>
                </c:pt>
                <c:pt idx="13">
                  <c:v>8.0800000000000018</c:v>
                </c:pt>
                <c:pt idx="14">
                  <c:v>11.330000000000002</c:v>
                </c:pt>
                <c:pt idx="15">
                  <c:v>9.6999999999999993</c:v>
                </c:pt>
                <c:pt idx="16">
                  <c:v>10.979999999999999</c:v>
                </c:pt>
                <c:pt idx="17">
                  <c:v>7.0800000000000018</c:v>
                </c:pt>
                <c:pt idx="18">
                  <c:v>3.5500000000000007</c:v>
                </c:pt>
                <c:pt idx="19">
                  <c:v>2.08</c:v>
                </c:pt>
                <c:pt idx="20" formatCode="0.00">
                  <c:v>9.9730000000000025</c:v>
                </c:pt>
                <c:pt idx="21" formatCode="0.00">
                  <c:v>6.4149999999999991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338944"/>
        <c:axId val="124375808"/>
      </c:scatterChart>
      <c:valAx>
        <c:axId val="124338944"/>
        <c:scaling>
          <c:orientation val="minMax"/>
          <c:max val="1960"/>
          <c:min val="17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Year</a:t>
                </a:r>
              </a:p>
            </c:rich>
          </c:tx>
          <c:layout>
            <c:manualLayout>
              <c:xMode val="edge"/>
              <c:yMode val="edge"/>
              <c:x val="0.50666776747478937"/>
              <c:y val="0.938693835836892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24375808"/>
        <c:crosses val="autoZero"/>
        <c:crossBetween val="midCat"/>
        <c:majorUnit val="25"/>
      </c:valAx>
      <c:valAx>
        <c:axId val="12437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Per thousand</a:t>
                </a:r>
              </a:p>
            </c:rich>
          </c:tx>
          <c:layout>
            <c:manualLayout>
              <c:xMode val="edge"/>
              <c:yMode val="edge"/>
              <c:x val="3.5555778595109819E-2"/>
              <c:y val="0.389189736238722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24338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wMode val="edge"/>
          <c:hMode val="edge"/>
          <c:x val="0.78536173418289812"/>
          <c:y val="0.10606047031731652"/>
          <c:w val="0.93585515523552965"/>
          <c:h val="0.42676767174014751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1911980103611"/>
          <c:y val="3.6936936936936934E-2"/>
          <c:w val="0.83273585183874488"/>
          <c:h val="0.849550684542810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All'!$AD$9</c:f>
              <c:strCache>
                <c:ptCount val="1"/>
                <c:pt idx="0">
                  <c:v>∆G (Total)</c:v>
                </c:pt>
              </c:strCache>
            </c:strRef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dPt>
            <c:idx val="0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1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2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3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4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5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6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7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xVal>
            <c:numRef>
              <c:f>'Data All'!$AA$12:$AA$33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1815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All'!$AD$12:$AD$33</c:f>
              <c:numCache>
                <c:formatCode>0.00%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-7.0104486645566379E-5</c:v>
                </c:pt>
                <c:pt idx="7">
                  <c:v>0</c:v>
                </c:pt>
                <c:pt idx="8">
                  <c:v>-1.0740787634323824E-3</c:v>
                </c:pt>
                <c:pt idx="9">
                  <c:v>-6.0869919703387433E-4</c:v>
                </c:pt>
                <c:pt idx="10">
                  <c:v>4.7055942156529716E-3</c:v>
                </c:pt>
                <c:pt idx="11">
                  <c:v>1.2215073633635979E-2</c:v>
                </c:pt>
                <c:pt idx="12">
                  <c:v>1.5891878933957188E-2</c:v>
                </c:pt>
                <c:pt idx="13">
                  <c:v>1.8071324827999592E-2</c:v>
                </c:pt>
                <c:pt idx="14">
                  <c:v>2.6215410797576111E-2</c:v>
                </c:pt>
                <c:pt idx="15">
                  <c:v>1.6740346461317251E-2</c:v>
                </c:pt>
                <c:pt idx="16">
                  <c:v>1.8428085270634595E-2</c:v>
                </c:pt>
                <c:pt idx="17">
                  <c:v>2.4103281403749822E-2</c:v>
                </c:pt>
                <c:pt idx="18">
                  <c:v>1.3903714313427001E-2</c:v>
                </c:pt>
                <c:pt idx="19">
                  <c:v>2.1469973780916137E-2</c:v>
                </c:pt>
                <c:pt idx="20">
                  <c:v>3.7840813793748172E-2</c:v>
                </c:pt>
                <c:pt idx="21">
                  <c:v>1.8390455435997956E-2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'Data All'!$AJ$9</c:f>
              <c:strCache>
                <c:ptCount val="1"/>
                <c:pt idx="0">
                  <c:v>∆intM+∆extM+∆R (Mig.+Reclass.)</c:v>
                </c:pt>
              </c:strCache>
            </c:strRef>
          </c:tx>
          <c:spPr>
            <a:ln w="34925">
              <a:solidFill>
                <a:schemeClr val="tx1"/>
              </a:solidFill>
              <a:prstDash val="dashDot"/>
            </a:ln>
          </c:spPr>
          <c:marker>
            <c:symbol val="none"/>
          </c:marker>
          <c:dPt>
            <c:idx val="0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1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2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3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4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5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6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dPt>
            <c:idx val="7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</c:dPt>
          <c:xVal>
            <c:numRef>
              <c:f>'Data All'!$AA$12:$AA$33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1815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All'!$AJ$12:$AJ$33</c:f>
              <c:numCache>
                <c:formatCode>0.00%</c:formatCode>
                <c:ptCount val="22"/>
                <c:pt idx="0">
                  <c:v>1.3299999999999994E-2</c:v>
                </c:pt>
                <c:pt idx="1">
                  <c:v>1.3400000000000006E-2</c:v>
                </c:pt>
                <c:pt idx="2">
                  <c:v>1.4899999999999998E-2</c:v>
                </c:pt>
                <c:pt idx="3">
                  <c:v>1.55E-2</c:v>
                </c:pt>
                <c:pt idx="4">
                  <c:v>1.4799999999999997E-2</c:v>
                </c:pt>
                <c:pt idx="5">
                  <c:v>1.6800000000000002E-2</c:v>
                </c:pt>
                <c:pt idx="6">
                  <c:v>1.7029895513354439E-2</c:v>
                </c:pt>
                <c:pt idx="7">
                  <c:v>1.5500000000000003E-2</c:v>
                </c:pt>
                <c:pt idx="8">
                  <c:v>1.4505921236567612E-2</c:v>
                </c:pt>
                <c:pt idx="9">
                  <c:v>1.4021300802966125E-2</c:v>
                </c:pt>
                <c:pt idx="10">
                  <c:v>1.573559421565297E-2</c:v>
                </c:pt>
                <c:pt idx="11">
                  <c:v>2.3115073633635977E-2</c:v>
                </c:pt>
                <c:pt idx="12">
                  <c:v>2.0971878933957189E-2</c:v>
                </c:pt>
                <c:pt idx="13">
                  <c:v>2.2881324827999591E-2</c:v>
                </c:pt>
                <c:pt idx="14">
                  <c:v>2.7175410797576106E-2</c:v>
                </c:pt>
                <c:pt idx="15">
                  <c:v>1.8090346461317252E-2</c:v>
                </c:pt>
                <c:pt idx="16">
                  <c:v>1.8298085270634593E-2</c:v>
                </c:pt>
                <c:pt idx="17">
                  <c:v>2.5113281403749819E-2</c:v>
                </c:pt>
                <c:pt idx="18">
                  <c:v>1.6643714313427E-2</c:v>
                </c:pt>
                <c:pt idx="19">
                  <c:v>2.2529973780916136E-2</c:v>
                </c:pt>
                <c:pt idx="20">
                  <c:v>3.4440813793748165E-2</c:v>
                </c:pt>
                <c:pt idx="21">
                  <c:v>1.5627455435997958E-2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'Data All'!$AE$9</c:f>
              <c:strCache>
                <c:ptCount val="1"/>
                <c:pt idx="0">
                  <c:v>∆N (Natural)</c:v>
                </c:pt>
              </c:strCache>
            </c:strRef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'Data All'!$B$12:$B$33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All'!$AE$12:$AE$33</c:f>
              <c:numCache>
                <c:formatCode>0.00%</c:formatCode>
                <c:ptCount val="22"/>
                <c:pt idx="0">
                  <c:v>-1.3299999999999994E-2</c:v>
                </c:pt>
                <c:pt idx="1">
                  <c:v>-1.3400000000000006E-2</c:v>
                </c:pt>
                <c:pt idx="2">
                  <c:v>-1.4899999999999998E-2</c:v>
                </c:pt>
                <c:pt idx="3">
                  <c:v>-1.55E-2</c:v>
                </c:pt>
                <c:pt idx="4">
                  <c:v>-1.4799999999999997E-2</c:v>
                </c:pt>
                <c:pt idx="5">
                  <c:v>-1.6800000000000002E-2</c:v>
                </c:pt>
                <c:pt idx="6">
                  <c:v>-1.7100000000000004E-2</c:v>
                </c:pt>
                <c:pt idx="7">
                  <c:v>-1.5500000000000003E-2</c:v>
                </c:pt>
                <c:pt idx="8">
                  <c:v>-1.5579999999999995E-2</c:v>
                </c:pt>
                <c:pt idx="9">
                  <c:v>-1.4629999999999999E-2</c:v>
                </c:pt>
                <c:pt idx="10">
                  <c:v>-1.1029999999999998E-2</c:v>
                </c:pt>
                <c:pt idx="11">
                  <c:v>-1.0899999999999998E-2</c:v>
                </c:pt>
                <c:pt idx="12">
                  <c:v>-5.080000000000002E-3</c:v>
                </c:pt>
                <c:pt idx="13">
                  <c:v>-4.8099999999999983E-3</c:v>
                </c:pt>
                <c:pt idx="14">
                  <c:v>-9.5999999999999731E-4</c:v>
                </c:pt>
                <c:pt idx="15">
                  <c:v>-1.3500000000000014E-3</c:v>
                </c:pt>
                <c:pt idx="16">
                  <c:v>1.3000000000000077E-4</c:v>
                </c:pt>
                <c:pt idx="17">
                  <c:v>-1.0099999999999981E-3</c:v>
                </c:pt>
                <c:pt idx="18">
                  <c:v>-2.7400000000000002E-3</c:v>
                </c:pt>
                <c:pt idx="19">
                  <c:v>-1.0599999999999987E-3</c:v>
                </c:pt>
                <c:pt idx="20">
                  <c:v>3.4000000000000059E-3</c:v>
                </c:pt>
                <c:pt idx="21">
                  <c:v>2.7629999999999998E-3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'Data All'!$AM$9</c:f>
              <c:strCache>
                <c:ptCount val="1"/>
                <c:pt idx="0">
                  <c:v>∆CDR (Death)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'Data All'!$B$12:$B$33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All'!$AM$12:$AM$33</c:f>
              <c:numCache>
                <c:formatCode>0.00%</c:formatCode>
                <c:ptCount val="22"/>
                <c:pt idx="0">
                  <c:v>-1.0199999999999999E-2</c:v>
                </c:pt>
                <c:pt idx="1">
                  <c:v>-1.0200000000000002E-2</c:v>
                </c:pt>
                <c:pt idx="2">
                  <c:v>-1.1799999999999998E-2</c:v>
                </c:pt>
                <c:pt idx="3">
                  <c:v>-1.2299999999999997E-2</c:v>
                </c:pt>
                <c:pt idx="4">
                  <c:v>-1.1699999999999999E-2</c:v>
                </c:pt>
                <c:pt idx="5">
                  <c:v>-1.3699999999999999E-2</c:v>
                </c:pt>
                <c:pt idx="6">
                  <c:v>-1.3900000000000003E-2</c:v>
                </c:pt>
                <c:pt idx="7">
                  <c:v>-1.2100000000000001E-2</c:v>
                </c:pt>
                <c:pt idx="8">
                  <c:v>-1.2249999999999997E-2</c:v>
                </c:pt>
                <c:pt idx="9">
                  <c:v>-1.205E-2</c:v>
                </c:pt>
                <c:pt idx="10">
                  <c:v>-9.1399999999999971E-3</c:v>
                </c:pt>
                <c:pt idx="11">
                  <c:v>-1.0649999999999998E-2</c:v>
                </c:pt>
                <c:pt idx="12">
                  <c:v>-6.8400000000000032E-3</c:v>
                </c:pt>
                <c:pt idx="13">
                  <c:v>-6.7300000000000007E-3</c:v>
                </c:pt>
                <c:pt idx="14">
                  <c:v>-3.3799999999999989E-3</c:v>
                </c:pt>
                <c:pt idx="15">
                  <c:v>-1.2600000000000016E-3</c:v>
                </c:pt>
                <c:pt idx="16">
                  <c:v>9.9999999999997874E-6</c:v>
                </c:pt>
                <c:pt idx="17">
                  <c:v>1.1600000000000002E-3</c:v>
                </c:pt>
                <c:pt idx="18">
                  <c:v>1.3000000000000008E-3</c:v>
                </c:pt>
                <c:pt idx="19">
                  <c:v>1.3500000000000014E-3</c:v>
                </c:pt>
                <c:pt idx="20">
                  <c:v>1.5880000000000046E-3</c:v>
                </c:pt>
                <c:pt idx="21">
                  <c:v>1.7800000000000012E-3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'Data All'!$AN$9</c:f>
              <c:strCache>
                <c:ptCount val="1"/>
                <c:pt idx="0">
                  <c:v>∆CBR (Birth)</c:v>
                </c:pt>
              </c:strCache>
            </c:strRef>
          </c:tx>
          <c:spPr>
            <a:ln w="34925">
              <a:solidFill>
                <a:schemeClr val="tx1">
                  <a:lumMod val="75000"/>
                  <a:lumOff val="2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'Data All'!$B$12:$B$33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All'!$AN$12:$AN$33</c:f>
              <c:numCache>
                <c:formatCode>0.00%</c:formatCode>
                <c:ptCount val="22"/>
                <c:pt idx="0">
                  <c:v>-3.0999999999999943E-3</c:v>
                </c:pt>
                <c:pt idx="1">
                  <c:v>-3.2000000000000028E-3</c:v>
                </c:pt>
                <c:pt idx="2">
                  <c:v>-3.1000000000000016E-3</c:v>
                </c:pt>
                <c:pt idx="3">
                  <c:v>-3.2000000000000028E-3</c:v>
                </c:pt>
                <c:pt idx="4">
                  <c:v>-3.0999999999999977E-3</c:v>
                </c:pt>
                <c:pt idx="5">
                  <c:v>-3.1000000000000016E-3</c:v>
                </c:pt>
                <c:pt idx="6">
                  <c:v>-3.2000000000000028E-3</c:v>
                </c:pt>
                <c:pt idx="7">
                  <c:v>-3.400000000000002E-3</c:v>
                </c:pt>
                <c:pt idx="8">
                  <c:v>-3.3299999999999983E-3</c:v>
                </c:pt>
                <c:pt idx="9">
                  <c:v>-2.5799999999999981E-3</c:v>
                </c:pt>
                <c:pt idx="10">
                  <c:v>-1.8900000000000006E-3</c:v>
                </c:pt>
                <c:pt idx="11">
                  <c:v>-2.5000000000000001E-4</c:v>
                </c:pt>
                <c:pt idx="12">
                  <c:v>1.7600000000000016E-3</c:v>
                </c:pt>
                <c:pt idx="13">
                  <c:v>1.9200000000000018E-3</c:v>
                </c:pt>
                <c:pt idx="14">
                  <c:v>2.4200000000000016E-3</c:v>
                </c:pt>
                <c:pt idx="15">
                  <c:v>-8.9999999999999857E-5</c:v>
                </c:pt>
                <c:pt idx="16">
                  <c:v>1.2000000000000099E-4</c:v>
                </c:pt>
                <c:pt idx="17">
                  <c:v>-2.1699999999999983E-3</c:v>
                </c:pt>
                <c:pt idx="18">
                  <c:v>-4.0400000000000011E-3</c:v>
                </c:pt>
                <c:pt idx="19">
                  <c:v>-2.4100000000000002E-3</c:v>
                </c:pt>
                <c:pt idx="20">
                  <c:v>1.8120000000000011E-3</c:v>
                </c:pt>
                <c:pt idx="21">
                  <c:v>9.8299999999999885E-4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96032"/>
        <c:axId val="39998208"/>
      </c:scatterChart>
      <c:valAx>
        <c:axId val="39996032"/>
        <c:scaling>
          <c:orientation val="minMax"/>
          <c:max val="1960"/>
          <c:min val="17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BE"/>
                  <a:t>Year</a:t>
                </a:r>
              </a:p>
            </c:rich>
          </c:tx>
          <c:layout>
            <c:manualLayout>
              <c:xMode val="edge"/>
              <c:yMode val="edge"/>
              <c:x val="0.49378230598872985"/>
              <c:y val="0.935136354401197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9998208"/>
        <c:crosses val="autoZero"/>
        <c:crossBetween val="midCat"/>
        <c:majorUnit val="25"/>
      </c:valAx>
      <c:valAx>
        <c:axId val="39998208"/>
        <c:scaling>
          <c:orientation val="minMax"/>
          <c:max val="4.000000000000000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BE"/>
                  <a:t>Percentage</a:t>
                </a:r>
              </a:p>
            </c:rich>
          </c:tx>
          <c:layout>
            <c:manualLayout>
              <c:xMode val="edge"/>
              <c:yMode val="edge"/>
              <c:x val="3.5555591522282735E-2"/>
              <c:y val="0.389189834682986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3999603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12810459843598687"/>
          <c:y val="4.175359596638098E-2"/>
          <c:w val="0.55654093598012477"/>
          <c:h val="0.29325372243161552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1911980103611"/>
          <c:y val="3.6936936936936934E-2"/>
          <c:w val="0.83273585183874488"/>
          <c:h val="0.849550684542810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All'!$AD$9</c:f>
              <c:strCache>
                <c:ptCount val="1"/>
                <c:pt idx="0">
                  <c:v>∆G (Total)</c:v>
                </c:pt>
              </c:strCache>
            </c:strRef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dPt>
            <c:idx val="0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  <c:spPr>
              <a:ln w="38100">
                <a:solidFill>
                  <a:srgbClr val="000000"/>
                </a:solidFill>
              </a:ln>
            </c:spPr>
          </c:dPt>
          <c:dPt>
            <c:idx val="1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  <c:spPr>
              <a:ln w="38100">
                <a:solidFill>
                  <a:srgbClr val="000000"/>
                </a:solidFill>
              </a:ln>
            </c:spPr>
          </c:dPt>
          <c:dPt>
            <c:idx val="2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  <c:spPr>
              <a:ln w="38100">
                <a:solidFill>
                  <a:srgbClr val="000000"/>
                </a:solidFill>
              </a:ln>
            </c:spPr>
          </c:dPt>
          <c:dPt>
            <c:idx val="3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  <c:spPr>
              <a:ln w="38100">
                <a:solidFill>
                  <a:srgbClr val="000000"/>
                </a:solidFill>
              </a:ln>
            </c:spPr>
          </c:dPt>
          <c:dPt>
            <c:idx val="4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  <c:spPr>
              <a:ln w="38100">
                <a:solidFill>
                  <a:srgbClr val="000000"/>
                </a:solidFill>
              </a:ln>
            </c:spPr>
          </c:dPt>
          <c:dPt>
            <c:idx val="5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  <c:spPr>
              <a:ln w="38100">
                <a:solidFill>
                  <a:srgbClr val="000000"/>
                </a:solidFill>
              </a:ln>
            </c:spPr>
          </c:dPt>
          <c:dPt>
            <c:idx val="6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  <c:spPr>
              <a:ln w="38100">
                <a:solidFill>
                  <a:srgbClr val="000000"/>
                </a:solidFill>
              </a:ln>
            </c:spPr>
          </c:dPt>
          <c:dPt>
            <c:idx val="7"/>
            <c:marker>
              <c:symbol val="circle"/>
              <c:size val="5"/>
              <c:spPr>
                <a:solidFill>
                  <a:schemeClr val="tx1"/>
                </a:solidFill>
                <a:ln>
                  <a:solidFill>
                    <a:srgbClr val="000000"/>
                  </a:solidFill>
                </a:ln>
              </c:spPr>
            </c:marker>
            <c:bubble3D val="0"/>
            <c:spPr>
              <a:ln w="38100">
                <a:solidFill>
                  <a:srgbClr val="000000"/>
                </a:solidFill>
              </a:ln>
            </c:spPr>
          </c:dPt>
          <c:xVal>
            <c:numRef>
              <c:f>'Data All'!$AA$12:$AA$33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1815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All'!$AD$12:$AD$33</c:f>
              <c:numCache>
                <c:formatCode>0.00%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-7.0104486645566379E-5</c:v>
                </c:pt>
                <c:pt idx="7">
                  <c:v>0</c:v>
                </c:pt>
                <c:pt idx="8">
                  <c:v>-1.0740787634323824E-3</c:v>
                </c:pt>
                <c:pt idx="9">
                  <c:v>-6.0869919703387433E-4</c:v>
                </c:pt>
                <c:pt idx="10">
                  <c:v>4.7055942156529716E-3</c:v>
                </c:pt>
                <c:pt idx="11">
                  <c:v>1.2215073633635979E-2</c:v>
                </c:pt>
                <c:pt idx="12">
                  <c:v>1.5891878933957188E-2</c:v>
                </c:pt>
                <c:pt idx="13">
                  <c:v>1.8071324827999592E-2</c:v>
                </c:pt>
                <c:pt idx="14">
                  <c:v>2.6215410797576111E-2</c:v>
                </c:pt>
                <c:pt idx="15">
                  <c:v>1.6740346461317251E-2</c:v>
                </c:pt>
                <c:pt idx="16">
                  <c:v>1.8428085270634595E-2</c:v>
                </c:pt>
                <c:pt idx="17">
                  <c:v>2.4103281403749822E-2</c:v>
                </c:pt>
                <c:pt idx="18">
                  <c:v>1.3903714313427001E-2</c:v>
                </c:pt>
                <c:pt idx="19">
                  <c:v>2.1469973780916137E-2</c:v>
                </c:pt>
                <c:pt idx="20">
                  <c:v>3.7840813793748172E-2</c:v>
                </c:pt>
                <c:pt idx="21">
                  <c:v>1.8390455435997956E-2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'Data All'!$AE$9</c:f>
              <c:strCache>
                <c:ptCount val="1"/>
                <c:pt idx="0">
                  <c:v>∆N (Natural)</c:v>
                </c:pt>
              </c:strCache>
            </c:strRef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'Data All'!$B$12:$B$33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1810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All'!$AE$12:$AE$33</c:f>
              <c:numCache>
                <c:formatCode>0.00%</c:formatCode>
                <c:ptCount val="22"/>
                <c:pt idx="0">
                  <c:v>-1.3299999999999994E-2</c:v>
                </c:pt>
                <c:pt idx="1">
                  <c:v>-1.3400000000000006E-2</c:v>
                </c:pt>
                <c:pt idx="2">
                  <c:v>-1.4899999999999998E-2</c:v>
                </c:pt>
                <c:pt idx="3">
                  <c:v>-1.55E-2</c:v>
                </c:pt>
                <c:pt idx="4">
                  <c:v>-1.4799999999999997E-2</c:v>
                </c:pt>
                <c:pt idx="5">
                  <c:v>-1.6800000000000002E-2</c:v>
                </c:pt>
                <c:pt idx="6">
                  <c:v>-1.7100000000000004E-2</c:v>
                </c:pt>
                <c:pt idx="7">
                  <c:v>-1.5500000000000003E-2</c:v>
                </c:pt>
                <c:pt idx="8">
                  <c:v>-1.5579999999999995E-2</c:v>
                </c:pt>
                <c:pt idx="9">
                  <c:v>-1.4629999999999999E-2</c:v>
                </c:pt>
                <c:pt idx="10">
                  <c:v>-1.1029999999999998E-2</c:v>
                </c:pt>
                <c:pt idx="11">
                  <c:v>-1.0899999999999998E-2</c:v>
                </c:pt>
                <c:pt idx="12">
                  <c:v>-5.080000000000002E-3</c:v>
                </c:pt>
                <c:pt idx="13">
                  <c:v>-4.8099999999999983E-3</c:v>
                </c:pt>
                <c:pt idx="14">
                  <c:v>-9.5999999999999731E-4</c:v>
                </c:pt>
                <c:pt idx="15">
                  <c:v>-1.3500000000000014E-3</c:v>
                </c:pt>
                <c:pt idx="16">
                  <c:v>1.3000000000000077E-4</c:v>
                </c:pt>
                <c:pt idx="17">
                  <c:v>-1.0099999999999981E-3</c:v>
                </c:pt>
                <c:pt idx="18">
                  <c:v>-2.7400000000000002E-3</c:v>
                </c:pt>
                <c:pt idx="19">
                  <c:v>-1.0599999999999987E-3</c:v>
                </c:pt>
                <c:pt idx="20">
                  <c:v>3.4000000000000059E-3</c:v>
                </c:pt>
                <c:pt idx="21">
                  <c:v>2.7629999999999998E-3</c:v>
                </c:pt>
              </c:numCache>
            </c:numRef>
          </c:yVal>
          <c:smooth val="0"/>
        </c:ser>
        <c:ser>
          <c:idx val="6"/>
          <c:order val="2"/>
          <c:tx>
            <c:strRef>
              <c:f>'Data All'!$AL$9</c:f>
              <c:strCache>
                <c:ptCount val="1"/>
                <c:pt idx="0">
                  <c:v>∆R (Reclass)</c:v>
                </c:pt>
              </c:strCache>
            </c:strRef>
          </c:tx>
          <c:spPr>
            <a:ln w="34925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'Data All'!$AA$12:$AA$33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1815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All'!$AL$12:$AL$33</c:f>
              <c:numCache>
                <c:formatCode>0.00%</c:formatCode>
                <c:ptCount val="22"/>
                <c:pt idx="0">
                  <c:v>0</c:v>
                </c:pt>
                <c:pt idx="6">
                  <c:v>4.028518328085531E-4</c:v>
                </c:pt>
                <c:pt idx="8">
                  <c:v>0</c:v>
                </c:pt>
                <c:pt idx="9">
                  <c:v>7.3041455299521401E-3</c:v>
                </c:pt>
                <c:pt idx="10">
                  <c:v>1.5105021490768855E-3</c:v>
                </c:pt>
                <c:pt idx="11">
                  <c:v>5.8297579905301836E-3</c:v>
                </c:pt>
                <c:pt idx="12">
                  <c:v>3.5551529272903476E-3</c:v>
                </c:pt>
                <c:pt idx="13">
                  <c:v>0</c:v>
                </c:pt>
                <c:pt idx="14">
                  <c:v>4.5748993115020693E-3</c:v>
                </c:pt>
                <c:pt idx="15">
                  <c:v>1.9922536955653495E-3</c:v>
                </c:pt>
                <c:pt idx="16">
                  <c:v>5.1181593078831484E-3</c:v>
                </c:pt>
                <c:pt idx="17">
                  <c:v>3.9097868682199097E-2</c:v>
                </c:pt>
                <c:pt idx="18">
                  <c:v>1.1032739894983082E-2</c:v>
                </c:pt>
                <c:pt idx="19">
                  <c:v>9.1536563291423241E-3</c:v>
                </c:pt>
                <c:pt idx="20">
                  <c:v>1.8694537580639201E-2</c:v>
                </c:pt>
                <c:pt idx="21">
                  <c:v>1.3993880427733184E-4</c:v>
                </c:pt>
              </c:numCache>
            </c:numRef>
          </c:yVal>
          <c:smooth val="0"/>
        </c:ser>
        <c:ser>
          <c:idx val="5"/>
          <c:order val="3"/>
          <c:tx>
            <c:strRef>
              <c:f>'Data All'!$AK$9</c:f>
              <c:strCache>
                <c:ptCount val="1"/>
                <c:pt idx="0">
                  <c:v>∆intM+∆extM (Mig)</c:v>
                </c:pt>
              </c:strCache>
            </c:strRef>
          </c:tx>
          <c:spPr>
            <a:ln w="349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'Data All'!$AA$12:$AA$33</c:f>
              <c:numCache>
                <c:formatCode>General</c:formatCode>
                <c:ptCount val="22"/>
                <c:pt idx="0">
                  <c:v>1750</c:v>
                </c:pt>
                <c:pt idx="1">
                  <c:v>1760</c:v>
                </c:pt>
                <c:pt idx="2">
                  <c:v>1770</c:v>
                </c:pt>
                <c:pt idx="3">
                  <c:v>1780</c:v>
                </c:pt>
                <c:pt idx="4">
                  <c:v>1790</c:v>
                </c:pt>
                <c:pt idx="5">
                  <c:v>1800</c:v>
                </c:pt>
                <c:pt idx="6">
                  <c:v>1815</c:v>
                </c:pt>
                <c:pt idx="7">
                  <c:v>1820</c:v>
                </c:pt>
                <c:pt idx="8">
                  <c:v>1826</c:v>
                </c:pt>
                <c:pt idx="9">
                  <c:v>1836</c:v>
                </c:pt>
                <c:pt idx="10">
                  <c:v>1846</c:v>
                </c:pt>
                <c:pt idx="11">
                  <c:v>1856</c:v>
                </c:pt>
                <c:pt idx="12">
                  <c:v>1866</c:v>
                </c:pt>
                <c:pt idx="13">
                  <c:v>1876</c:v>
                </c:pt>
                <c:pt idx="14">
                  <c:v>1886</c:v>
                </c:pt>
                <c:pt idx="15">
                  <c:v>1896</c:v>
                </c:pt>
                <c:pt idx="16">
                  <c:v>1906</c:v>
                </c:pt>
                <c:pt idx="17">
                  <c:v>1916</c:v>
                </c:pt>
                <c:pt idx="18">
                  <c:v>1926</c:v>
                </c:pt>
                <c:pt idx="19">
                  <c:v>1936</c:v>
                </c:pt>
                <c:pt idx="20">
                  <c:v>1946</c:v>
                </c:pt>
                <c:pt idx="21">
                  <c:v>1956</c:v>
                </c:pt>
              </c:numCache>
            </c:numRef>
          </c:xVal>
          <c:yVal>
            <c:numRef>
              <c:f>'Data All'!$AK$12:$AK$33</c:f>
              <c:numCache>
                <c:formatCode>0.00%</c:formatCode>
                <c:ptCount val="22"/>
                <c:pt idx="0">
                  <c:v>1.3299999999999994E-2</c:v>
                </c:pt>
                <c:pt idx="6">
                  <c:v>1.6627043680545885E-2</c:v>
                </c:pt>
                <c:pt idx="8">
                  <c:v>1.4505921236567612E-2</c:v>
                </c:pt>
                <c:pt idx="9">
                  <c:v>6.7171552730139845E-3</c:v>
                </c:pt>
                <c:pt idx="10">
                  <c:v>1.4225092066576085E-2</c:v>
                </c:pt>
                <c:pt idx="11">
                  <c:v>1.7285315643105793E-2</c:v>
                </c:pt>
                <c:pt idx="12">
                  <c:v>1.7416726006666841E-2</c:v>
                </c:pt>
                <c:pt idx="13">
                  <c:v>2.2881324827999591E-2</c:v>
                </c:pt>
                <c:pt idx="14">
                  <c:v>2.2600511486074039E-2</c:v>
                </c:pt>
                <c:pt idx="15">
                  <c:v>1.6098092765751901E-2</c:v>
                </c:pt>
                <c:pt idx="16">
                  <c:v>1.3179925962751445E-2</c:v>
                </c:pt>
                <c:pt idx="17">
                  <c:v>-1.3984587278449277E-2</c:v>
                </c:pt>
                <c:pt idx="18">
                  <c:v>5.6109744184439179E-3</c:v>
                </c:pt>
                <c:pt idx="19">
                  <c:v>1.3376317451773811E-2</c:v>
                </c:pt>
                <c:pt idx="20">
                  <c:v>1.5746276213108965E-2</c:v>
                </c:pt>
                <c:pt idx="21">
                  <c:v>1.5487516631720627E-2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0704"/>
        <c:axId val="40055168"/>
      </c:scatterChart>
      <c:valAx>
        <c:axId val="40040704"/>
        <c:scaling>
          <c:orientation val="minMax"/>
          <c:max val="1960"/>
          <c:min val="18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BE"/>
                  <a:t>Year</a:t>
                </a:r>
              </a:p>
            </c:rich>
          </c:tx>
          <c:layout>
            <c:manualLayout>
              <c:xMode val="edge"/>
              <c:yMode val="edge"/>
              <c:x val="0.49378230598872985"/>
              <c:y val="0.935136354401197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40055168"/>
        <c:crosses val="autoZero"/>
        <c:crossBetween val="midCat"/>
        <c:majorUnit val="20"/>
      </c:valAx>
      <c:valAx>
        <c:axId val="40055168"/>
        <c:scaling>
          <c:orientation val="minMax"/>
          <c:max val="4.000000000000000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BE"/>
                  <a:t>Percentage</a:t>
                </a:r>
              </a:p>
            </c:rich>
          </c:tx>
          <c:layout>
            <c:manualLayout>
              <c:xMode val="edge"/>
              <c:yMode val="edge"/>
              <c:x val="3.5555591522282735E-2"/>
              <c:y val="0.389189834682986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400407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810459843598687"/>
          <c:y val="4.175359596638098E-2"/>
          <c:w val="0.4284363375441379"/>
          <c:h val="0.25150012646523456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617220</xdr:colOff>
      <xdr:row>28</xdr:row>
      <xdr:rowOff>7620</xdr:rowOff>
    </xdr:from>
    <xdr:to>
      <xdr:col>25</xdr:col>
      <xdr:colOff>22860</xdr:colOff>
      <xdr:row>52</xdr:row>
      <xdr:rowOff>38100</xdr:rowOff>
    </xdr:to>
    <xdr:graphicFrame macro="">
      <xdr:nvGraphicFramePr>
        <xdr:cNvPr id="1307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65920" cy="6027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65920" cy="602742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67825" cy="60293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cquier/Documents/Articles%20perso/Transitions/Sweden%20-%20Sri%20Lanka/Sri_Lankacalc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Sheet3"/>
    </sheetNames>
    <sheetDataSet>
      <sheetData sheetId="0"/>
      <sheetData sheetId="1">
        <row r="28">
          <cell r="AT28" t="str">
            <v>CDR-U</v>
          </cell>
          <cell r="AU28" t="str">
            <v>CBR-U</v>
          </cell>
          <cell r="AV28" t="str">
            <v>CDR-R</v>
          </cell>
          <cell r="AW28" t="str">
            <v>CBR-R</v>
          </cell>
          <cell r="AX28" t="str">
            <v>CRNI-U</v>
          </cell>
          <cell r="AY28" t="str">
            <v>CRNI-R</v>
          </cell>
        </row>
        <row r="29">
          <cell r="AS29">
            <v>1893</v>
          </cell>
          <cell r="AT29">
            <v>27.110399999999998</v>
          </cell>
          <cell r="AU29">
            <v>25.4176</v>
          </cell>
          <cell r="AV29">
            <v>28.395349793044723</v>
          </cell>
          <cell r="AW29">
            <v>39.707178381696131</v>
          </cell>
          <cell r="AX29">
            <v>-1.6927999999999983</v>
          </cell>
          <cell r="AY29">
            <v>11.311828588651409</v>
          </cell>
        </row>
        <row r="30">
          <cell r="AS30">
            <v>1898</v>
          </cell>
          <cell r="AT30">
            <v>28.052800000000001</v>
          </cell>
          <cell r="AU30">
            <v>24.063103999999999</v>
          </cell>
          <cell r="AV30">
            <v>26.856279960041597</v>
          </cell>
          <cell r="AW30">
            <v>40.088525365367303</v>
          </cell>
          <cell r="AX30">
            <v>-3.9896960000000021</v>
          </cell>
          <cell r="AY30">
            <v>13.232245405325706</v>
          </cell>
        </row>
        <row r="31">
          <cell r="AS31">
            <v>1903</v>
          </cell>
          <cell r="AT31">
            <v>27.780799999999999</v>
          </cell>
          <cell r="AU31">
            <v>24.279423999999999</v>
          </cell>
          <cell r="AV31">
            <v>26.600571230726729</v>
          </cell>
          <cell r="AW31">
            <v>40.256806011546146</v>
          </cell>
          <cell r="AX31">
            <v>-3.5013760000000005</v>
          </cell>
          <cell r="AY31">
            <v>13.656234780819418</v>
          </cell>
        </row>
        <row r="32">
          <cell r="AS32">
            <v>1908</v>
          </cell>
          <cell r="AT32">
            <v>29.826298558241074</v>
          </cell>
          <cell r="AU32">
            <v>24.460038014527903</v>
          </cell>
          <cell r="AV32">
            <v>30.978714326665418</v>
          </cell>
          <cell r="AW32">
            <v>39.310189596443124</v>
          </cell>
          <cell r="AX32">
            <v>-5.366260543713171</v>
          </cell>
          <cell r="AY32">
            <v>8.3314752697777053</v>
          </cell>
        </row>
        <row r="33">
          <cell r="AS33">
            <v>1913</v>
          </cell>
          <cell r="AT33">
            <v>28.144807374018193</v>
          </cell>
          <cell r="AU33">
            <v>23.308953077397632</v>
          </cell>
          <cell r="AV33">
            <v>30.948784686425149</v>
          </cell>
          <cell r="AW33">
            <v>38.945049025239072</v>
          </cell>
          <cell r="AX33">
            <v>-4.8358542966205604</v>
          </cell>
          <cell r="AY33">
            <v>7.9962643388139227</v>
          </cell>
        </row>
        <row r="34">
          <cell r="AS34">
            <v>1918</v>
          </cell>
          <cell r="AT34">
            <v>26.44492066917028</v>
          </cell>
          <cell r="AU34">
            <v>22.648296498106749</v>
          </cell>
          <cell r="AV34">
            <v>30.681306783967443</v>
          </cell>
          <cell r="AW34">
            <v>40.508754750099932</v>
          </cell>
          <cell r="AX34">
            <v>-3.7966241710635309</v>
          </cell>
          <cell r="AY34">
            <v>9.8274479661324889</v>
          </cell>
        </row>
        <row r="35">
          <cell r="AS35">
            <v>1923</v>
          </cell>
          <cell r="AT35">
            <v>28.385447212150346</v>
          </cell>
          <cell r="AU35">
            <v>27.17882589185869</v>
          </cell>
          <cell r="AV35">
            <v>27.733341664631929</v>
          </cell>
          <cell r="AW35">
            <v>41.019291496687387</v>
          </cell>
          <cell r="AX35">
            <v>-1.2066213202916565</v>
          </cell>
          <cell r="AY35">
            <v>13.285949832055458</v>
          </cell>
        </row>
        <row r="36">
          <cell r="AS36">
            <v>1928</v>
          </cell>
          <cell r="AT36">
            <v>24.541903121838928</v>
          </cell>
          <cell r="AU36">
            <v>30.210422150502289</v>
          </cell>
          <cell r="AV36">
            <v>25.162883010219684</v>
          </cell>
          <cell r="AW36">
            <v>42.012891942377813</v>
          </cell>
          <cell r="AX36">
            <v>5.6685190286633613</v>
          </cell>
          <cell r="AY36">
            <v>16.850008932158129</v>
          </cell>
        </row>
        <row r="37">
          <cell r="AS37">
            <v>1933</v>
          </cell>
          <cell r="AT37">
            <v>22.172727581152504</v>
          </cell>
          <cell r="AU37">
            <v>27.615078811214694</v>
          </cell>
          <cell r="AV37">
            <v>25.020956608607666</v>
          </cell>
          <cell r="AW37">
            <v>38.331486341558261</v>
          </cell>
          <cell r="AX37">
            <v>5.4423512300621901</v>
          </cell>
          <cell r="AY37">
            <v>13.310529732950595</v>
          </cell>
        </row>
        <row r="38">
          <cell r="AS38">
            <v>1938</v>
          </cell>
          <cell r="AT38">
            <v>19.173063549510335</v>
          </cell>
          <cell r="AU38">
            <v>27.739738583019516</v>
          </cell>
          <cell r="AV38">
            <v>21.715439522105758</v>
          </cell>
          <cell r="AW38">
            <v>37.127910244483232</v>
          </cell>
          <cell r="AX38">
            <v>8.5666750335091812</v>
          </cell>
          <cell r="AY38">
            <v>15.412470722377474</v>
          </cell>
        </row>
        <row r="39">
          <cell r="AS39">
            <v>1943</v>
          </cell>
          <cell r="AT39">
            <v>17.484245511013377</v>
          </cell>
          <cell r="AU39">
            <v>28.803799405031846</v>
          </cell>
          <cell r="AV39">
            <v>20.297842633056963</v>
          </cell>
          <cell r="AW39">
            <v>37.860636808908104</v>
          </cell>
          <cell r="AX39">
            <v>11.319553894018469</v>
          </cell>
          <cell r="AY39">
            <v>17.562794175851142</v>
          </cell>
        </row>
        <row r="40">
          <cell r="AS40">
            <v>1948</v>
          </cell>
          <cell r="AT40">
            <v>13.413897430987159</v>
          </cell>
          <cell r="AU40">
            <v>33.801383165353364</v>
          </cell>
          <cell r="AV40">
            <v>14.473919829830123</v>
          </cell>
          <cell r="AW40">
            <v>39.84643205694961</v>
          </cell>
          <cell r="AX40">
            <v>20.387485734366205</v>
          </cell>
          <cell r="AY40">
            <v>25.372512227119486</v>
          </cell>
        </row>
        <row r="41">
          <cell r="AS41">
            <v>1953</v>
          </cell>
          <cell r="AT41">
            <v>12.353378242870592</v>
          </cell>
          <cell r="AU41">
            <v>36.998436486042081</v>
          </cell>
          <cell r="AV41">
            <v>11.000761031746782</v>
          </cell>
          <cell r="AW41">
            <v>38.287895646180672</v>
          </cell>
          <cell r="AX41">
            <v>24.645058243171491</v>
          </cell>
          <cell r="AY41">
            <v>27.287134614433889</v>
          </cell>
        </row>
        <row r="42">
          <cell r="AS42">
            <v>1958</v>
          </cell>
          <cell r="AT42">
            <v>9.7915056721503309</v>
          </cell>
          <cell r="AU42">
            <v>32.531933371685525</v>
          </cell>
          <cell r="AV42">
            <v>9.3893019474602646</v>
          </cell>
          <cell r="AW42">
            <v>37.294311662296764</v>
          </cell>
          <cell r="AX42">
            <v>22.740427699535196</v>
          </cell>
          <cell r="AY42">
            <v>27.905009714836499</v>
          </cell>
        </row>
        <row r="43">
          <cell r="AS43">
            <v>1963</v>
          </cell>
          <cell r="AT43">
            <v>8.7150167061690578</v>
          </cell>
          <cell r="AU43">
            <v>30.76572194850862</v>
          </cell>
          <cell r="AV43">
            <v>8.3942094414604842</v>
          </cell>
          <cell r="AW43">
            <v>35.467647478467669</v>
          </cell>
          <cell r="AX43">
            <v>22.050705242339561</v>
          </cell>
          <cell r="AY43">
            <v>27.073438037007186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7"/>
  <sheetViews>
    <sheetView workbookViewId="0">
      <selection activeCell="M18" sqref="M18"/>
    </sheetView>
  </sheetViews>
  <sheetFormatPr baseColWidth="10" defaultColWidth="9.109375" defaultRowHeight="13.2" x14ac:dyDescent="0.25"/>
  <sheetData>
    <row r="1" spans="1:19" x14ac:dyDescent="0.25">
      <c r="A1" t="s">
        <v>23</v>
      </c>
    </row>
    <row r="2" spans="1:19" x14ac:dyDescent="0.25">
      <c r="A2" t="s">
        <v>34</v>
      </c>
    </row>
    <row r="5" spans="1:19" x14ac:dyDescent="0.25">
      <c r="A5" t="s">
        <v>1</v>
      </c>
      <c r="C5" t="s">
        <v>10</v>
      </c>
      <c r="D5" t="s">
        <v>10</v>
      </c>
      <c r="E5" t="s">
        <v>11</v>
      </c>
      <c r="F5" t="s">
        <v>11</v>
      </c>
      <c r="G5" t="s">
        <v>10</v>
      </c>
      <c r="H5" t="s">
        <v>11</v>
      </c>
      <c r="S5" s="3" t="s">
        <v>35</v>
      </c>
    </row>
    <row r="6" spans="1:19" x14ac:dyDescent="0.25">
      <c r="C6" t="s">
        <v>24</v>
      </c>
      <c r="G6" t="s">
        <v>26</v>
      </c>
      <c r="H6" t="s">
        <v>27</v>
      </c>
      <c r="S6" s="3" t="s">
        <v>36</v>
      </c>
    </row>
    <row r="7" spans="1:19" x14ac:dyDescent="0.25">
      <c r="E7" t="s">
        <v>25</v>
      </c>
      <c r="L7" t="s">
        <v>31</v>
      </c>
      <c r="M7" t="s">
        <v>31</v>
      </c>
    </row>
    <row r="8" spans="1:19" x14ac:dyDescent="0.25">
      <c r="J8" t="s">
        <v>29</v>
      </c>
      <c r="K8" t="s">
        <v>30</v>
      </c>
      <c r="L8" t="s">
        <v>32</v>
      </c>
      <c r="M8" t="s">
        <v>33</v>
      </c>
    </row>
    <row r="9" spans="1:19" x14ac:dyDescent="0.25"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19</v>
      </c>
    </row>
    <row r="12" spans="1:19" x14ac:dyDescent="0.25">
      <c r="B12">
        <v>1750</v>
      </c>
      <c r="C12">
        <v>36.299999999999997</v>
      </c>
      <c r="D12">
        <v>26.2</v>
      </c>
      <c r="E12">
        <v>33.200000000000003</v>
      </c>
      <c r="F12">
        <v>36.4</v>
      </c>
      <c r="G12">
        <f t="shared" ref="G12:G19" si="0">C12-D12</f>
        <v>10.099999999999998</v>
      </c>
      <c r="H12">
        <f t="shared" ref="H12:H19" si="1">E12-F12</f>
        <v>-3.1999999999999957</v>
      </c>
    </row>
    <row r="13" spans="1:19" x14ac:dyDescent="0.25">
      <c r="B13">
        <v>1760</v>
      </c>
      <c r="C13">
        <v>34.6</v>
      </c>
      <c r="D13">
        <v>26.5</v>
      </c>
      <c r="E13">
        <v>31.4</v>
      </c>
      <c r="F13">
        <v>36.700000000000003</v>
      </c>
      <c r="G13">
        <f t="shared" si="0"/>
        <v>8.1000000000000014</v>
      </c>
      <c r="H13">
        <f t="shared" si="1"/>
        <v>-5.3000000000000043</v>
      </c>
    </row>
    <row r="14" spans="1:19" x14ac:dyDescent="0.25">
      <c r="B14">
        <v>1770</v>
      </c>
      <c r="C14">
        <v>33.700000000000003</v>
      </c>
      <c r="D14">
        <v>28.1</v>
      </c>
      <c r="E14">
        <v>30.6</v>
      </c>
      <c r="F14">
        <v>39.9</v>
      </c>
      <c r="G14">
        <f t="shared" si="0"/>
        <v>5.6000000000000014</v>
      </c>
      <c r="H14">
        <f t="shared" si="1"/>
        <v>-9.2999999999999972</v>
      </c>
    </row>
    <row r="15" spans="1:19" x14ac:dyDescent="0.25">
      <c r="B15">
        <v>1780</v>
      </c>
      <c r="C15">
        <v>32.1</v>
      </c>
      <c r="D15">
        <v>26.5</v>
      </c>
      <c r="E15">
        <v>28.9</v>
      </c>
      <c r="F15">
        <v>38.799999999999997</v>
      </c>
      <c r="G15">
        <f t="shared" si="0"/>
        <v>5.6000000000000014</v>
      </c>
      <c r="H15">
        <f t="shared" si="1"/>
        <v>-9.8999999999999986</v>
      </c>
    </row>
    <row r="16" spans="1:19" x14ac:dyDescent="0.25">
      <c r="B16">
        <v>1790</v>
      </c>
      <c r="C16">
        <v>33.9</v>
      </c>
      <c r="D16">
        <v>24.2</v>
      </c>
      <c r="E16">
        <v>30.8</v>
      </c>
      <c r="F16">
        <v>35.9</v>
      </c>
      <c r="G16">
        <f t="shared" si="0"/>
        <v>9.6999999999999993</v>
      </c>
      <c r="H16">
        <f t="shared" si="1"/>
        <v>-5.0999999999999979</v>
      </c>
    </row>
    <row r="17" spans="1:13" x14ac:dyDescent="0.25">
      <c r="B17">
        <v>1800</v>
      </c>
      <c r="C17">
        <v>31.1</v>
      </c>
      <c r="D17">
        <v>26.8</v>
      </c>
      <c r="E17">
        <v>28</v>
      </c>
      <c r="F17">
        <v>40.5</v>
      </c>
      <c r="G17">
        <f t="shared" si="0"/>
        <v>4.3000000000000007</v>
      </c>
      <c r="H17">
        <f t="shared" si="1"/>
        <v>-12.5</v>
      </c>
    </row>
    <row r="18" spans="1:13" x14ac:dyDescent="0.25">
      <c r="B18">
        <v>1810</v>
      </c>
      <c r="C18">
        <v>34.200000000000003</v>
      </c>
      <c r="D18">
        <v>24.8</v>
      </c>
      <c r="E18">
        <v>31</v>
      </c>
      <c r="F18">
        <v>38.700000000000003</v>
      </c>
      <c r="G18">
        <f t="shared" si="0"/>
        <v>9.4000000000000021</v>
      </c>
      <c r="H18">
        <f t="shared" si="1"/>
        <v>-7.7000000000000028</v>
      </c>
    </row>
    <row r="19" spans="1:13" x14ac:dyDescent="0.25">
      <c r="B19">
        <v>1820</v>
      </c>
      <c r="C19">
        <v>35.200000000000003</v>
      </c>
      <c r="D19">
        <v>21.9</v>
      </c>
      <c r="E19">
        <v>31.8</v>
      </c>
      <c r="F19">
        <v>34</v>
      </c>
      <c r="G19">
        <f t="shared" si="0"/>
        <v>13.300000000000004</v>
      </c>
      <c r="H19">
        <f t="shared" si="1"/>
        <v>-2.1999999999999993</v>
      </c>
    </row>
    <row r="20" spans="1:13" x14ac:dyDescent="0.25">
      <c r="A20" t="s">
        <v>0</v>
      </c>
      <c r="B20">
        <v>1826</v>
      </c>
      <c r="C20">
        <v>34.97</v>
      </c>
      <c r="D20">
        <v>22.41</v>
      </c>
      <c r="E20">
        <v>31.64</v>
      </c>
      <c r="F20">
        <v>34.659999999999997</v>
      </c>
      <c r="G20">
        <f>C20-D20</f>
        <v>12.559999999999999</v>
      </c>
      <c r="H20">
        <f>E20-F20</f>
        <v>-3.019999999999996</v>
      </c>
      <c r="J20">
        <v>1820</v>
      </c>
      <c r="K20">
        <v>9.8000000000000007</v>
      </c>
      <c r="L20" s="2">
        <f>117716/136176</f>
        <v>0.86444013629420746</v>
      </c>
      <c r="M20" s="2">
        <f>1121759/1209039</f>
        <v>0.92781043456828105</v>
      </c>
    </row>
    <row r="21" spans="1:13" x14ac:dyDescent="0.25">
      <c r="A21" t="s">
        <v>2</v>
      </c>
      <c r="B21">
        <v>1836</v>
      </c>
      <c r="C21">
        <v>31.72</v>
      </c>
      <c r="D21">
        <v>21.62</v>
      </c>
      <c r="E21">
        <v>29.14</v>
      </c>
      <c r="F21">
        <v>33.67</v>
      </c>
      <c r="G21">
        <f t="shared" ref="G21:G31" si="2">C21-D21</f>
        <v>10.099999999999998</v>
      </c>
      <c r="H21">
        <f t="shared" ref="H21:H31" si="3">E21-F21</f>
        <v>-4.5300000000000011</v>
      </c>
      <c r="J21">
        <v>1830</v>
      </c>
      <c r="K21">
        <v>9.6999999999999993</v>
      </c>
      <c r="L21" s="2">
        <f>129807/151151</f>
        <v>0.85879021640611042</v>
      </c>
      <c r="M21" s="2">
        <f>1261114/1346010</f>
        <v>0.93692766026998309</v>
      </c>
    </row>
    <row r="22" spans="1:13" x14ac:dyDescent="0.25">
      <c r="A22" t="s">
        <v>3</v>
      </c>
      <c r="B22">
        <v>1846</v>
      </c>
      <c r="C22">
        <v>31.28</v>
      </c>
      <c r="D22">
        <v>19.690000000000001</v>
      </c>
      <c r="E22">
        <v>29.39</v>
      </c>
      <c r="F22">
        <v>28.83</v>
      </c>
      <c r="G22">
        <f t="shared" si="2"/>
        <v>11.59</v>
      </c>
      <c r="H22">
        <f t="shared" si="3"/>
        <v>0.56000000000000227</v>
      </c>
      <c r="J22">
        <v>1840</v>
      </c>
      <c r="K22">
        <v>9.6999999999999993</v>
      </c>
      <c r="L22" s="2">
        <f>139627/164056</f>
        <v>0.85109352903886482</v>
      </c>
      <c r="M22" s="2">
        <f>1376802/1458402</f>
        <v>0.9440483488091761</v>
      </c>
    </row>
    <row r="23" spans="1:13" x14ac:dyDescent="0.25">
      <c r="A23" t="s">
        <v>4</v>
      </c>
      <c r="B23">
        <v>1856</v>
      </c>
      <c r="C23">
        <v>32.81</v>
      </c>
      <c r="D23">
        <v>20.57</v>
      </c>
      <c r="E23">
        <v>32.56</v>
      </c>
      <c r="F23">
        <v>31.22</v>
      </c>
      <c r="G23">
        <f t="shared" si="2"/>
        <v>12.240000000000002</v>
      </c>
      <c r="H23">
        <f t="shared" si="3"/>
        <v>1.3400000000000034</v>
      </c>
      <c r="J23">
        <v>1850</v>
      </c>
      <c r="K23">
        <v>10.1</v>
      </c>
      <c r="L23" s="2">
        <f>162324/189202</f>
        <v>0.85794019090707285</v>
      </c>
      <c r="M23" s="2">
        <f>1524924/1606091</f>
        <v>0.94946301299241453</v>
      </c>
    </row>
    <row r="24" spans="1:13" x14ac:dyDescent="0.25">
      <c r="A24" t="s">
        <v>5</v>
      </c>
      <c r="B24">
        <v>1866</v>
      </c>
      <c r="C24">
        <v>31.19</v>
      </c>
      <c r="D24">
        <v>19.329999999999998</v>
      </c>
      <c r="E24">
        <v>32.950000000000003</v>
      </c>
      <c r="F24">
        <v>26.17</v>
      </c>
      <c r="G24">
        <f t="shared" si="2"/>
        <v>11.860000000000003</v>
      </c>
      <c r="H24">
        <f t="shared" si="3"/>
        <v>6.7800000000000011</v>
      </c>
      <c r="J24">
        <v>1860</v>
      </c>
      <c r="K24" s="1">
        <f>(434519/3859728)*100</f>
        <v>11.25776220500512</v>
      </c>
      <c r="L24" s="2">
        <f>200930/233589</f>
        <v>0.86018605328161857</v>
      </c>
      <c r="M24" s="2">
        <f>1673469/1751740</f>
        <v>0.95531814081998467</v>
      </c>
    </row>
    <row r="25" spans="1:13" x14ac:dyDescent="0.25">
      <c r="A25" t="s">
        <v>6</v>
      </c>
      <c r="B25">
        <v>1876</v>
      </c>
      <c r="C25">
        <v>30.21</v>
      </c>
      <c r="D25">
        <v>17.32</v>
      </c>
      <c r="E25">
        <v>32.130000000000003</v>
      </c>
      <c r="F25">
        <v>24.05</v>
      </c>
      <c r="G25">
        <f t="shared" si="2"/>
        <v>12.89</v>
      </c>
      <c r="H25">
        <f t="shared" si="3"/>
        <v>8.0800000000000018</v>
      </c>
      <c r="J25">
        <v>1870</v>
      </c>
      <c r="K25" s="1">
        <f>(539649/4168525)*100</f>
        <v>12.945802172231186</v>
      </c>
      <c r="L25" s="2">
        <f>244081/295568</f>
        <v>0.82580319926379042</v>
      </c>
      <c r="M25" s="2">
        <f>1772572/1856304</f>
        <v>0.95489316405071578</v>
      </c>
    </row>
    <row r="26" spans="1:13" x14ac:dyDescent="0.25">
      <c r="A26" t="s">
        <v>7</v>
      </c>
      <c r="B26">
        <v>1886</v>
      </c>
      <c r="C26">
        <v>28.65</v>
      </c>
      <c r="D26">
        <v>16.36</v>
      </c>
      <c r="E26">
        <v>31.07</v>
      </c>
      <c r="F26">
        <v>19.739999999999998</v>
      </c>
      <c r="G26">
        <f t="shared" si="2"/>
        <v>12.29</v>
      </c>
      <c r="H26">
        <f t="shared" si="3"/>
        <v>11.330000000000002</v>
      </c>
      <c r="J26">
        <v>1880</v>
      </c>
      <c r="K26" s="1">
        <f>(690431/4565668)*100</f>
        <v>15.122234030157253</v>
      </c>
      <c r="L26" s="2">
        <f>313423/377008</f>
        <v>0.83134310147264778</v>
      </c>
      <c r="M26" s="2">
        <f>1901820/1973417</f>
        <v>0.96371927474020946</v>
      </c>
    </row>
    <row r="27" spans="1:13" x14ac:dyDescent="0.25">
      <c r="A27" t="s">
        <v>8</v>
      </c>
      <c r="B27">
        <v>1896</v>
      </c>
      <c r="C27">
        <v>27.16</v>
      </c>
      <c r="D27">
        <v>16.11</v>
      </c>
      <c r="E27">
        <v>27.07</v>
      </c>
      <c r="F27">
        <v>17.37</v>
      </c>
      <c r="G27">
        <f t="shared" si="2"/>
        <v>11.05</v>
      </c>
      <c r="H27">
        <f t="shared" si="3"/>
        <v>9.6999999999999993</v>
      </c>
      <c r="J27">
        <v>1890</v>
      </c>
      <c r="K27" s="1">
        <f>(899698/4784981)*100</f>
        <v>18.802540699743638</v>
      </c>
      <c r="L27" s="2">
        <f>410693/489005</f>
        <v>0.8398543982167872</v>
      </c>
      <c r="M27" s="2">
        <f>1906494/1978789</f>
        <v>0.96346502835825343</v>
      </c>
    </row>
    <row r="28" spans="1:13" x14ac:dyDescent="0.25">
      <c r="A28" t="s">
        <v>9</v>
      </c>
      <c r="B28">
        <v>1906</v>
      </c>
      <c r="C28">
        <v>25.74</v>
      </c>
      <c r="D28">
        <v>14.89</v>
      </c>
      <c r="E28">
        <v>25.86</v>
      </c>
      <c r="F28">
        <v>14.88</v>
      </c>
      <c r="G28">
        <f t="shared" si="2"/>
        <v>10.849999999999998</v>
      </c>
      <c r="H28">
        <f t="shared" si="3"/>
        <v>10.979999999999999</v>
      </c>
      <c r="J28">
        <v>1900</v>
      </c>
      <c r="K28" s="1">
        <f>(1103951/5136441)*100</f>
        <v>21.492527608123989</v>
      </c>
      <c r="L28" s="2">
        <f>507780/596171</f>
        <v>0.85173549199810117</v>
      </c>
      <c r="M28" s="2">
        <f>1998656/2033834</f>
        <v>0.98270360314558614</v>
      </c>
    </row>
    <row r="29" spans="1:13" x14ac:dyDescent="0.25">
      <c r="A29" t="s">
        <v>12</v>
      </c>
      <c r="B29">
        <v>1916</v>
      </c>
      <c r="C29">
        <v>22.7</v>
      </c>
      <c r="D29">
        <v>14.61</v>
      </c>
      <c r="E29">
        <v>20.53</v>
      </c>
      <c r="F29">
        <v>13.45</v>
      </c>
      <c r="G29">
        <f t="shared" si="2"/>
        <v>8.09</v>
      </c>
      <c r="H29">
        <f t="shared" si="3"/>
        <v>7.0800000000000018</v>
      </c>
      <c r="J29">
        <v>1910</v>
      </c>
      <c r="K29" s="1">
        <f>(1367600/5522403)*100</f>
        <v>24.76458165041559</v>
      </c>
      <c r="L29" s="2">
        <f>631472/736128</f>
        <v>0.85782907320466006</v>
      </c>
      <c r="M29" s="2">
        <f>2067257/2087546</f>
        <v>0.99028093273154216</v>
      </c>
    </row>
    <row r="30" spans="1:13" x14ac:dyDescent="0.25">
      <c r="A30" t="s">
        <v>13</v>
      </c>
      <c r="B30">
        <v>1926</v>
      </c>
      <c r="C30">
        <v>18.760000000000002</v>
      </c>
      <c r="D30">
        <v>12.47</v>
      </c>
      <c r="E30">
        <v>14.72</v>
      </c>
      <c r="F30">
        <v>11.17</v>
      </c>
      <c r="G30">
        <f t="shared" si="2"/>
        <v>6.2900000000000009</v>
      </c>
      <c r="H30">
        <f t="shared" si="3"/>
        <v>3.5500000000000007</v>
      </c>
      <c r="J30">
        <v>1920</v>
      </c>
      <c r="K30" s="1">
        <f>(1743111/5904489)*100</f>
        <v>29.521792656400919</v>
      </c>
      <c r="L30" s="2">
        <f>811354/931757</f>
        <v>0.87077853989827825</v>
      </c>
      <c r="M30" s="2">
        <f>2086902/2074476</f>
        <v>1.00598994637682</v>
      </c>
    </row>
    <row r="31" spans="1:13" x14ac:dyDescent="0.25">
      <c r="A31" t="s">
        <v>20</v>
      </c>
      <c r="B31">
        <v>1936</v>
      </c>
      <c r="C31">
        <v>15.27</v>
      </c>
      <c r="D31">
        <v>12.13</v>
      </c>
      <c r="E31">
        <v>12.86</v>
      </c>
      <c r="F31">
        <v>10.78</v>
      </c>
      <c r="G31">
        <f t="shared" si="2"/>
        <v>3.1399999999999988</v>
      </c>
      <c r="H31">
        <f t="shared" si="3"/>
        <v>2.08</v>
      </c>
      <c r="J31">
        <v>1930</v>
      </c>
      <c r="K31" s="1">
        <f>(1995875/6142191)*100</f>
        <v>32.494512137444111</v>
      </c>
      <c r="L31" s="2">
        <f>919697/1076178</f>
        <v>0.85459561522350391</v>
      </c>
      <c r="M31" s="2">
        <f>2101151/2045165</f>
        <v>1.0273748083895431</v>
      </c>
    </row>
    <row r="32" spans="1:13" x14ac:dyDescent="0.25">
      <c r="A32" t="s">
        <v>21</v>
      </c>
      <c r="B32">
        <v>1946</v>
      </c>
      <c r="C32" s="1">
        <f>AVERAGE(C78:C87)</f>
        <v>17.68</v>
      </c>
      <c r="D32" s="1">
        <f>AVERAGE(D78:D87)</f>
        <v>11.107000000000003</v>
      </c>
      <c r="E32" s="1">
        <f>AVERAGE(E78:E87)</f>
        <v>19.492000000000001</v>
      </c>
      <c r="F32" s="1">
        <f>AVERAGE(F78:F87)</f>
        <v>9.5189999999999984</v>
      </c>
      <c r="G32" s="1">
        <f>C32-D32</f>
        <v>6.5729999999999968</v>
      </c>
      <c r="H32" s="1">
        <f>E32-F32</f>
        <v>9.9730000000000025</v>
      </c>
      <c r="J32">
        <v>1940</v>
      </c>
      <c r="K32" s="1">
        <f>(2380912/6371432)*100</f>
        <v>37.368553882392533</v>
      </c>
      <c r="L32" s="2">
        <f>1111210/1269702</f>
        <v>0.87517385969306183</v>
      </c>
      <c r="M32" s="2">
        <f>2048918/1941602</f>
        <v>1.0552718837331234</v>
      </c>
    </row>
    <row r="33" spans="1:13" x14ac:dyDescent="0.25">
      <c r="A33" t="s">
        <v>22</v>
      </c>
      <c r="B33">
        <v>1956</v>
      </c>
      <c r="C33" s="1">
        <f>AVERAGE(C88:C97)</f>
        <v>14.209</v>
      </c>
      <c r="D33" s="1">
        <f>AVERAGE(D88:D97)</f>
        <v>10.557</v>
      </c>
      <c r="E33" s="1">
        <f>AVERAGE(E88:E97)</f>
        <v>15.191999999999998</v>
      </c>
      <c r="F33" s="1">
        <f>AVERAGE(F88:F97)</f>
        <v>8.7769999999999992</v>
      </c>
      <c r="G33" s="1">
        <f>C33-D33</f>
        <v>3.6519999999999992</v>
      </c>
      <c r="H33" s="1">
        <f>E33-F33</f>
        <v>6.4149999999999991</v>
      </c>
      <c r="J33">
        <v>1950</v>
      </c>
      <c r="K33" s="1">
        <f>(3278304/7041829)*100</f>
        <v>46.554723211824658</v>
      </c>
      <c r="L33" s="2">
        <f>1567120/1711184</f>
        <v>0.91581033950761581</v>
      </c>
      <c r="M33" s="2">
        <f>1939322/1824203</f>
        <v>1.0631064634802156</v>
      </c>
    </row>
    <row r="34" spans="1:13" x14ac:dyDescent="0.25">
      <c r="J34">
        <v>1960</v>
      </c>
      <c r="K34" s="1">
        <f>(3650001/7471345)*100</f>
        <v>48.853332298267581</v>
      </c>
      <c r="L34" s="2">
        <f>1842838/1978506</f>
        <v>0.93142906819590132</v>
      </c>
      <c r="M34" s="2">
        <f>1884932/1765069</f>
        <v>1.0679083933829217</v>
      </c>
    </row>
    <row r="38" spans="1:13" x14ac:dyDescent="0.25">
      <c r="A38">
        <v>1901</v>
      </c>
      <c r="C38">
        <v>27.19</v>
      </c>
      <c r="D38">
        <v>15.88</v>
      </c>
      <c r="E38">
        <v>26.47</v>
      </c>
      <c r="F38">
        <v>16.690000000000001</v>
      </c>
    </row>
    <row r="39" spans="1:13" x14ac:dyDescent="0.25">
      <c r="A39">
        <f>A38+1</f>
        <v>1902</v>
      </c>
      <c r="C39">
        <v>26.63</v>
      </c>
      <c r="D39">
        <v>15.43</v>
      </c>
      <c r="E39">
        <v>25.96</v>
      </c>
      <c r="F39">
        <v>15.16</v>
      </c>
    </row>
    <row r="40" spans="1:13" x14ac:dyDescent="0.25">
      <c r="A40">
        <f t="shared" ref="A40:A103" si="4">A39+1</f>
        <v>1903</v>
      </c>
      <c r="C40">
        <v>25.76</v>
      </c>
      <c r="D40">
        <v>15.13</v>
      </c>
      <c r="E40">
        <v>25.5</v>
      </c>
      <c r="F40">
        <v>14.93</v>
      </c>
    </row>
    <row r="41" spans="1:13" x14ac:dyDescent="0.25">
      <c r="A41">
        <f t="shared" si="4"/>
        <v>1904</v>
      </c>
      <c r="C41">
        <v>25.77</v>
      </c>
      <c r="D41">
        <v>15.33</v>
      </c>
      <c r="E41">
        <v>25.68</v>
      </c>
      <c r="F41">
        <v>15.17</v>
      </c>
    </row>
    <row r="42" spans="1:13" x14ac:dyDescent="0.25">
      <c r="A42">
        <f t="shared" si="4"/>
        <v>1905</v>
      </c>
      <c r="C42">
        <v>25.62</v>
      </c>
      <c r="D42">
        <v>15.54</v>
      </c>
      <c r="E42">
        <v>25.79</v>
      </c>
      <c r="F42">
        <v>15.89</v>
      </c>
    </row>
    <row r="43" spans="1:13" x14ac:dyDescent="0.25">
      <c r="A43">
        <f t="shared" si="4"/>
        <v>1906</v>
      </c>
      <c r="C43">
        <v>25.56</v>
      </c>
      <c r="D43">
        <v>14.37</v>
      </c>
      <c r="E43">
        <v>26.15</v>
      </c>
      <c r="F43">
        <v>14.34</v>
      </c>
    </row>
    <row r="44" spans="1:13" x14ac:dyDescent="0.25">
      <c r="A44">
        <f t="shared" si="4"/>
        <v>1907</v>
      </c>
      <c r="C44">
        <v>25.35</v>
      </c>
      <c r="D44">
        <v>14.68</v>
      </c>
      <c r="E44">
        <v>26.12</v>
      </c>
      <c r="F44">
        <v>14.3</v>
      </c>
    </row>
    <row r="45" spans="1:13" x14ac:dyDescent="0.25">
      <c r="A45">
        <f t="shared" si="4"/>
        <v>1908</v>
      </c>
      <c r="C45">
        <v>25.35</v>
      </c>
      <c r="D45">
        <v>14.92</v>
      </c>
      <c r="E45">
        <v>26.8</v>
      </c>
      <c r="F45">
        <v>14.89</v>
      </c>
    </row>
    <row r="46" spans="1:13" x14ac:dyDescent="0.25">
      <c r="A46">
        <f t="shared" si="4"/>
        <v>1909</v>
      </c>
      <c r="C46">
        <v>25.54</v>
      </c>
      <c r="D46">
        <v>13.68</v>
      </c>
      <c r="E46">
        <v>25.71</v>
      </c>
      <c r="F46">
        <v>13.64</v>
      </c>
    </row>
    <row r="47" spans="1:13" x14ac:dyDescent="0.25">
      <c r="A47">
        <f t="shared" si="4"/>
        <v>1910</v>
      </c>
      <c r="C47">
        <v>24.7</v>
      </c>
      <c r="D47">
        <v>13.97</v>
      </c>
      <c r="E47">
        <v>24.53</v>
      </c>
      <c r="F47">
        <v>14.26</v>
      </c>
    </row>
    <row r="48" spans="1:13" x14ac:dyDescent="0.25">
      <c r="A48">
        <f t="shared" si="4"/>
        <v>1911</v>
      </c>
      <c r="C48">
        <v>24.05</v>
      </c>
      <c r="D48">
        <v>13.91</v>
      </c>
      <c r="E48">
        <v>23.83</v>
      </c>
      <c r="F48">
        <v>13.45</v>
      </c>
    </row>
    <row r="49" spans="1:19" x14ac:dyDescent="0.25">
      <c r="A49">
        <f t="shared" si="4"/>
        <v>1912</v>
      </c>
      <c r="C49">
        <v>23.94</v>
      </c>
      <c r="D49">
        <v>14.41</v>
      </c>
      <c r="E49">
        <v>22.89</v>
      </c>
      <c r="F49">
        <v>13.57</v>
      </c>
    </row>
    <row r="50" spans="1:19" x14ac:dyDescent="0.25">
      <c r="A50">
        <f t="shared" si="4"/>
        <v>1913</v>
      </c>
      <c r="C50">
        <v>23.45</v>
      </c>
      <c r="D50">
        <v>13.88</v>
      </c>
      <c r="E50">
        <v>22.35</v>
      </c>
      <c r="F50">
        <v>13</v>
      </c>
    </row>
    <row r="51" spans="1:19" x14ac:dyDescent="0.25">
      <c r="A51">
        <f t="shared" si="4"/>
        <v>1914</v>
      </c>
      <c r="C51">
        <v>23.33</v>
      </c>
      <c r="D51">
        <v>13.95</v>
      </c>
      <c r="E51">
        <v>21.63</v>
      </c>
      <c r="F51">
        <v>13.52</v>
      </c>
    </row>
    <row r="52" spans="1:19" x14ac:dyDescent="0.25">
      <c r="A52">
        <f t="shared" si="4"/>
        <v>1915</v>
      </c>
      <c r="C52">
        <v>22.12</v>
      </c>
      <c r="D52">
        <v>15.16</v>
      </c>
      <c r="E52">
        <v>20.16</v>
      </c>
      <c r="F52">
        <v>13.37</v>
      </c>
    </row>
    <row r="53" spans="1:19" x14ac:dyDescent="0.25">
      <c r="A53">
        <f t="shared" si="4"/>
        <v>1916</v>
      </c>
      <c r="C53">
        <v>21.86</v>
      </c>
      <c r="D53">
        <v>13.92</v>
      </c>
      <c r="E53">
        <v>19.559999999999999</v>
      </c>
      <c r="F53">
        <v>12.64</v>
      </c>
    </row>
    <row r="54" spans="1:19" x14ac:dyDescent="0.25">
      <c r="A54">
        <f t="shared" si="4"/>
        <v>1917</v>
      </c>
      <c r="C54">
        <v>21.45</v>
      </c>
      <c r="D54">
        <v>13.8</v>
      </c>
      <c r="E54">
        <v>19.32</v>
      </c>
      <c r="F54">
        <v>12.22</v>
      </c>
      <c r="S54" t="s">
        <v>37</v>
      </c>
    </row>
    <row r="55" spans="1:19" x14ac:dyDescent="0.25">
      <c r="A55">
        <f t="shared" si="4"/>
        <v>1918</v>
      </c>
      <c r="C55">
        <v>21.27</v>
      </c>
      <c r="D55">
        <v>18.37</v>
      </c>
      <c r="E55">
        <v>17.78</v>
      </c>
      <c r="F55">
        <v>16.850000000000001</v>
      </c>
      <c r="S55" s="4" t="s">
        <v>38</v>
      </c>
    </row>
    <row r="56" spans="1:19" x14ac:dyDescent="0.25">
      <c r="A56">
        <f t="shared" si="4"/>
        <v>1919</v>
      </c>
      <c r="C56">
        <v>20.59</v>
      </c>
      <c r="D56">
        <v>14.88</v>
      </c>
      <c r="E56">
        <v>17.3</v>
      </c>
      <c r="F56">
        <v>13.39</v>
      </c>
    </row>
    <row r="57" spans="1:19" x14ac:dyDescent="0.25">
      <c r="A57">
        <f t="shared" si="4"/>
        <v>1920</v>
      </c>
      <c r="C57">
        <v>24.57</v>
      </c>
      <c r="D57">
        <v>13.74</v>
      </c>
      <c r="E57">
        <v>21.18</v>
      </c>
      <c r="F57">
        <v>12.23</v>
      </c>
    </row>
    <row r="58" spans="1:19" x14ac:dyDescent="0.25">
      <c r="A58">
        <f t="shared" si="4"/>
        <v>1921</v>
      </c>
      <c r="C58">
        <v>22.46</v>
      </c>
      <c r="D58">
        <v>12.83</v>
      </c>
      <c r="E58">
        <v>18.809999999999999</v>
      </c>
      <c r="F58">
        <v>11.34</v>
      </c>
    </row>
    <row r="59" spans="1:19" x14ac:dyDescent="0.25">
      <c r="A59">
        <f t="shared" si="4"/>
        <v>1922</v>
      </c>
      <c r="C59">
        <v>20.71</v>
      </c>
      <c r="D59">
        <v>13.24</v>
      </c>
      <c r="E59">
        <v>16.87</v>
      </c>
      <c r="F59">
        <v>11.73</v>
      </c>
    </row>
    <row r="60" spans="1:19" x14ac:dyDescent="0.25">
      <c r="A60">
        <f t="shared" si="4"/>
        <v>1923</v>
      </c>
      <c r="C60">
        <v>20.13</v>
      </c>
      <c r="D60">
        <v>11.74</v>
      </c>
      <c r="E60">
        <v>16.12</v>
      </c>
      <c r="F60">
        <v>10.65</v>
      </c>
    </row>
    <row r="61" spans="1:19" x14ac:dyDescent="0.25">
      <c r="A61">
        <f t="shared" si="4"/>
        <v>1924</v>
      </c>
      <c r="C61">
        <v>19.239999999999998</v>
      </c>
      <c r="D61">
        <v>12.42</v>
      </c>
      <c r="E61">
        <v>15.51</v>
      </c>
      <c r="F61">
        <v>10.9</v>
      </c>
    </row>
    <row r="62" spans="1:19" x14ac:dyDescent="0.25">
      <c r="A62">
        <f t="shared" si="4"/>
        <v>1925</v>
      </c>
      <c r="C62">
        <v>18.7</v>
      </c>
      <c r="D62">
        <v>12.02</v>
      </c>
      <c r="E62">
        <v>14.89</v>
      </c>
      <c r="F62">
        <v>11.03</v>
      </c>
    </row>
    <row r="63" spans="1:19" x14ac:dyDescent="0.25">
      <c r="A63">
        <f t="shared" si="4"/>
        <v>1926</v>
      </c>
      <c r="C63">
        <v>18.07</v>
      </c>
      <c r="D63">
        <v>12.12</v>
      </c>
      <c r="E63">
        <v>14.24</v>
      </c>
      <c r="F63">
        <v>10.96</v>
      </c>
    </row>
    <row r="64" spans="1:19" x14ac:dyDescent="0.25">
      <c r="A64">
        <f t="shared" si="4"/>
        <v>1927</v>
      </c>
      <c r="C64">
        <v>17.41</v>
      </c>
      <c r="D64">
        <v>13.16</v>
      </c>
      <c r="E64">
        <v>13.21</v>
      </c>
      <c r="F64">
        <v>11.63</v>
      </c>
    </row>
    <row r="65" spans="1:6" x14ac:dyDescent="0.25">
      <c r="A65">
        <f t="shared" si="4"/>
        <v>1928</v>
      </c>
      <c r="C65">
        <v>17.440000000000001</v>
      </c>
      <c r="D65">
        <v>12.48</v>
      </c>
      <c r="E65">
        <v>13.05</v>
      </c>
      <c r="F65">
        <v>11.02</v>
      </c>
    </row>
    <row r="66" spans="1:6" x14ac:dyDescent="0.25">
      <c r="A66">
        <f t="shared" si="4"/>
        <v>1929</v>
      </c>
      <c r="C66">
        <v>16.48</v>
      </c>
      <c r="D66">
        <v>12.6</v>
      </c>
      <c r="E66">
        <v>12.44</v>
      </c>
      <c r="F66">
        <v>11.32</v>
      </c>
    </row>
    <row r="67" spans="1:6" x14ac:dyDescent="0.25">
      <c r="A67">
        <f t="shared" si="4"/>
        <v>1930</v>
      </c>
      <c r="C67">
        <v>16.68</v>
      </c>
      <c r="D67">
        <v>12.02</v>
      </c>
      <c r="E67">
        <v>12.62</v>
      </c>
      <c r="F67">
        <v>11.06</v>
      </c>
    </row>
    <row r="68" spans="1:6" x14ac:dyDescent="0.25">
      <c r="A68">
        <f t="shared" si="4"/>
        <v>1931</v>
      </c>
      <c r="C68">
        <v>15.97</v>
      </c>
      <c r="D68">
        <v>12.98</v>
      </c>
      <c r="E68">
        <v>12.39</v>
      </c>
      <c r="F68">
        <v>11.59</v>
      </c>
    </row>
    <row r="69" spans="1:6" x14ac:dyDescent="0.25">
      <c r="A69">
        <f t="shared" si="4"/>
        <v>1932</v>
      </c>
      <c r="C69">
        <v>15.57</v>
      </c>
      <c r="D69">
        <v>11.91</v>
      </c>
      <c r="E69">
        <v>12.42</v>
      </c>
      <c r="F69">
        <v>10.86</v>
      </c>
    </row>
    <row r="70" spans="1:6" x14ac:dyDescent="0.25">
      <c r="A70">
        <f t="shared" si="4"/>
        <v>1933</v>
      </c>
      <c r="C70">
        <v>14.8</v>
      </c>
      <c r="D70">
        <v>11.62</v>
      </c>
      <c r="E70">
        <v>11.53</v>
      </c>
      <c r="F70">
        <v>10.43</v>
      </c>
    </row>
    <row r="71" spans="1:6" x14ac:dyDescent="0.25">
      <c r="A71">
        <f t="shared" si="4"/>
        <v>1934</v>
      </c>
      <c r="C71">
        <v>14.76</v>
      </c>
      <c r="D71">
        <v>11.57</v>
      </c>
      <c r="E71">
        <v>11.51</v>
      </c>
      <c r="F71">
        <v>10.58</v>
      </c>
    </row>
    <row r="72" spans="1:6" x14ac:dyDescent="0.25">
      <c r="A72">
        <f t="shared" si="4"/>
        <v>1935</v>
      </c>
      <c r="C72">
        <v>14.79</v>
      </c>
      <c r="D72">
        <v>12.13</v>
      </c>
      <c r="E72">
        <v>11.77</v>
      </c>
      <c r="F72">
        <v>10.83</v>
      </c>
    </row>
    <row r="73" spans="1:6" x14ac:dyDescent="0.25">
      <c r="A73">
        <f t="shared" si="4"/>
        <v>1936</v>
      </c>
      <c r="C73">
        <v>15.03</v>
      </c>
      <c r="D73">
        <v>12.46</v>
      </c>
      <c r="E73">
        <v>12.66</v>
      </c>
      <c r="F73">
        <v>11.01</v>
      </c>
    </row>
    <row r="74" spans="1:6" x14ac:dyDescent="0.25">
      <c r="A74">
        <f t="shared" si="4"/>
        <v>1937</v>
      </c>
      <c r="C74">
        <v>15.18</v>
      </c>
      <c r="D74">
        <v>12.58</v>
      </c>
      <c r="E74">
        <v>12.97</v>
      </c>
      <c r="F74">
        <v>10.97</v>
      </c>
    </row>
    <row r="75" spans="1:6" x14ac:dyDescent="0.25">
      <c r="A75">
        <f t="shared" si="4"/>
        <v>1938</v>
      </c>
      <c r="C75">
        <v>15.45</v>
      </c>
      <c r="D75">
        <v>12.08</v>
      </c>
      <c r="E75">
        <v>13.77</v>
      </c>
      <c r="F75">
        <v>10.52</v>
      </c>
    </row>
    <row r="76" spans="1:6" x14ac:dyDescent="0.25">
      <c r="A76">
        <f t="shared" si="4"/>
        <v>1939</v>
      </c>
      <c r="C76">
        <v>15.9</v>
      </c>
      <c r="D76">
        <v>12.06</v>
      </c>
      <c r="E76">
        <v>14.28</v>
      </c>
      <c r="F76">
        <v>10.52</v>
      </c>
    </row>
    <row r="77" spans="1:6" x14ac:dyDescent="0.25">
      <c r="A77">
        <f t="shared" si="4"/>
        <v>1940</v>
      </c>
      <c r="C77">
        <v>15.18</v>
      </c>
      <c r="D77">
        <v>11.94</v>
      </c>
      <c r="E77">
        <v>14.74</v>
      </c>
      <c r="F77">
        <v>10.54</v>
      </c>
    </row>
    <row r="78" spans="1:6" x14ac:dyDescent="0.25">
      <c r="A78">
        <f t="shared" si="4"/>
        <v>1941</v>
      </c>
      <c r="C78">
        <v>15.48</v>
      </c>
      <c r="D78">
        <v>11.87</v>
      </c>
      <c r="E78">
        <v>15.67</v>
      </c>
      <c r="F78">
        <v>10.18</v>
      </c>
    </row>
    <row r="79" spans="1:6" x14ac:dyDescent="0.25">
      <c r="A79">
        <f t="shared" si="4"/>
        <v>1942</v>
      </c>
      <c r="C79">
        <v>17.329999999999998</v>
      </c>
      <c r="D79">
        <v>10.48</v>
      </c>
      <c r="E79">
        <v>18.329999999999998</v>
      </c>
      <c r="F79">
        <v>8.99</v>
      </c>
    </row>
    <row r="80" spans="1:6" x14ac:dyDescent="0.25">
      <c r="A80">
        <f t="shared" si="4"/>
        <v>1943</v>
      </c>
      <c r="C80">
        <v>18.579999999999998</v>
      </c>
      <c r="D80">
        <v>10.77</v>
      </c>
      <c r="E80">
        <v>20.45</v>
      </c>
      <c r="F80">
        <v>9.3000000000000007</v>
      </c>
    </row>
    <row r="81" spans="1:6" x14ac:dyDescent="0.25">
      <c r="A81">
        <f t="shared" si="4"/>
        <v>1944</v>
      </c>
      <c r="C81">
        <v>19.39</v>
      </c>
      <c r="D81">
        <v>11.63</v>
      </c>
      <c r="E81">
        <v>22.31</v>
      </c>
      <c r="F81">
        <v>10.14</v>
      </c>
    </row>
    <row r="82" spans="1:6" x14ac:dyDescent="0.25">
      <c r="A82">
        <f t="shared" si="4"/>
        <v>1945</v>
      </c>
      <c r="C82">
        <v>19.23</v>
      </c>
      <c r="D82">
        <v>11.42</v>
      </c>
      <c r="E82">
        <v>22.04</v>
      </c>
      <c r="F82">
        <v>10.02</v>
      </c>
    </row>
    <row r="83" spans="1:6" x14ac:dyDescent="0.25">
      <c r="A83">
        <f t="shared" si="4"/>
        <v>1946</v>
      </c>
      <c r="C83">
        <v>18.7</v>
      </c>
      <c r="D83">
        <v>11.19</v>
      </c>
      <c r="E83">
        <v>21.13</v>
      </c>
      <c r="F83">
        <v>9.6</v>
      </c>
    </row>
    <row r="84" spans="1:6" x14ac:dyDescent="0.25">
      <c r="A84">
        <f t="shared" si="4"/>
        <v>1947</v>
      </c>
      <c r="C84">
        <v>17.8</v>
      </c>
      <c r="D84">
        <v>11.61</v>
      </c>
      <c r="E84">
        <v>20.38</v>
      </c>
      <c r="F84">
        <v>9.7899999999999991</v>
      </c>
    </row>
    <row r="85" spans="1:6" x14ac:dyDescent="0.25">
      <c r="A85">
        <f t="shared" si="4"/>
        <v>1948</v>
      </c>
      <c r="C85">
        <v>17.48</v>
      </c>
      <c r="D85">
        <v>10.45</v>
      </c>
      <c r="E85">
        <v>19.54</v>
      </c>
      <c r="F85">
        <v>9.08</v>
      </c>
    </row>
    <row r="86" spans="1:6" x14ac:dyDescent="0.25">
      <c r="A86">
        <f t="shared" si="4"/>
        <v>1949</v>
      </c>
      <c r="C86">
        <v>16.829999999999998</v>
      </c>
      <c r="D86">
        <v>10.76</v>
      </c>
      <c r="E86">
        <v>18.149999999999999</v>
      </c>
      <c r="F86">
        <v>9.1</v>
      </c>
    </row>
    <row r="87" spans="1:6" x14ac:dyDescent="0.25">
      <c r="A87">
        <f t="shared" si="4"/>
        <v>1950</v>
      </c>
      <c r="C87">
        <v>15.98</v>
      </c>
      <c r="D87">
        <v>10.89</v>
      </c>
      <c r="E87">
        <v>16.920000000000002</v>
      </c>
      <c r="F87">
        <v>8.99</v>
      </c>
    </row>
    <row r="88" spans="1:6" x14ac:dyDescent="0.25">
      <c r="A88">
        <f t="shared" si="4"/>
        <v>1951</v>
      </c>
      <c r="C88">
        <v>15.21</v>
      </c>
      <c r="D88">
        <v>10.88</v>
      </c>
      <c r="E88">
        <v>15.94</v>
      </c>
      <c r="F88">
        <v>8.6999999999999993</v>
      </c>
    </row>
    <row r="89" spans="1:6" x14ac:dyDescent="0.25">
      <c r="A89">
        <f t="shared" si="4"/>
        <v>1952</v>
      </c>
      <c r="C89">
        <v>15.14</v>
      </c>
      <c r="D89">
        <v>10.44</v>
      </c>
      <c r="E89">
        <v>15.82</v>
      </c>
      <c r="F89">
        <v>8.65</v>
      </c>
    </row>
    <row r="90" spans="1:6" x14ac:dyDescent="0.25">
      <c r="A90">
        <f t="shared" si="4"/>
        <v>1953</v>
      </c>
      <c r="C90">
        <v>14.98</v>
      </c>
      <c r="D90">
        <v>10.57</v>
      </c>
      <c r="E90">
        <v>15.76</v>
      </c>
      <c r="F90">
        <v>8.77</v>
      </c>
    </row>
    <row r="91" spans="1:6" x14ac:dyDescent="0.25">
      <c r="A91">
        <f t="shared" si="4"/>
        <v>1954</v>
      </c>
      <c r="C91">
        <v>14.24</v>
      </c>
      <c r="D91">
        <v>10.51</v>
      </c>
      <c r="E91">
        <v>14.91</v>
      </c>
      <c r="F91">
        <v>8.58</v>
      </c>
    </row>
    <row r="92" spans="1:6" x14ac:dyDescent="0.25">
      <c r="A92">
        <f t="shared" si="4"/>
        <v>1955</v>
      </c>
      <c r="C92">
        <v>14.34</v>
      </c>
      <c r="D92">
        <v>10.27</v>
      </c>
      <c r="E92">
        <v>15.23</v>
      </c>
      <c r="F92">
        <v>8.6</v>
      </c>
    </row>
    <row r="93" spans="1:6" x14ac:dyDescent="0.25">
      <c r="A93">
        <f t="shared" si="4"/>
        <v>1956</v>
      </c>
      <c r="C93">
        <v>14.19</v>
      </c>
      <c r="D93">
        <v>10.34</v>
      </c>
      <c r="E93">
        <v>15.34</v>
      </c>
      <c r="F93">
        <v>8.84</v>
      </c>
    </row>
    <row r="94" spans="1:6" x14ac:dyDescent="0.25">
      <c r="A94">
        <f t="shared" si="4"/>
        <v>1957</v>
      </c>
      <c r="C94">
        <v>13.87</v>
      </c>
      <c r="D94">
        <v>10.82</v>
      </c>
      <c r="E94">
        <v>15.22</v>
      </c>
      <c r="F94">
        <v>9.0399999999999991</v>
      </c>
    </row>
    <row r="95" spans="1:6" x14ac:dyDescent="0.25">
      <c r="A95">
        <f t="shared" si="4"/>
        <v>1958</v>
      </c>
      <c r="C95">
        <v>13.56</v>
      </c>
      <c r="D95">
        <v>10.44</v>
      </c>
      <c r="E95">
        <v>14.88</v>
      </c>
      <c r="F95">
        <v>8.74</v>
      </c>
    </row>
    <row r="96" spans="1:6" x14ac:dyDescent="0.25">
      <c r="A96">
        <f t="shared" si="4"/>
        <v>1959</v>
      </c>
      <c r="C96">
        <v>13.46</v>
      </c>
      <c r="D96">
        <v>10.39</v>
      </c>
      <c r="E96">
        <v>14.62</v>
      </c>
      <c r="F96">
        <v>8.66</v>
      </c>
    </row>
    <row r="97" spans="1:6" x14ac:dyDescent="0.25">
      <c r="A97">
        <f t="shared" si="4"/>
        <v>1960</v>
      </c>
      <c r="C97">
        <v>13.1</v>
      </c>
      <c r="D97">
        <v>10.91</v>
      </c>
      <c r="E97">
        <v>14.2</v>
      </c>
      <c r="F97">
        <v>9.19</v>
      </c>
    </row>
    <row r="98" spans="1:6" x14ac:dyDescent="0.25">
      <c r="A98">
        <f t="shared" si="4"/>
        <v>1961</v>
      </c>
      <c r="C98" t="s">
        <v>28</v>
      </c>
    </row>
    <row r="99" spans="1:6" x14ac:dyDescent="0.25">
      <c r="A99">
        <f t="shared" si="4"/>
        <v>1962</v>
      </c>
    </row>
    <row r="100" spans="1:6" x14ac:dyDescent="0.25">
      <c r="A100">
        <f t="shared" si="4"/>
        <v>1963</v>
      </c>
    </row>
    <row r="101" spans="1:6" x14ac:dyDescent="0.25">
      <c r="A101">
        <f t="shared" si="4"/>
        <v>1964</v>
      </c>
    </row>
    <row r="102" spans="1:6" x14ac:dyDescent="0.25">
      <c r="A102">
        <f t="shared" si="4"/>
        <v>1965</v>
      </c>
    </row>
    <row r="103" spans="1:6" x14ac:dyDescent="0.25">
      <c r="A103">
        <f t="shared" si="4"/>
        <v>1966</v>
      </c>
    </row>
    <row r="104" spans="1:6" x14ac:dyDescent="0.25">
      <c r="A104">
        <f>A103+1</f>
        <v>1967</v>
      </c>
    </row>
    <row r="105" spans="1:6" x14ac:dyDescent="0.25">
      <c r="A105">
        <f>A104+1</f>
        <v>1968</v>
      </c>
    </row>
    <row r="106" spans="1:6" x14ac:dyDescent="0.25">
      <c r="A106">
        <f>A105+1</f>
        <v>1969</v>
      </c>
    </row>
    <row r="107" spans="1:6" x14ac:dyDescent="0.25">
      <c r="A107">
        <f>A106+1</f>
        <v>1970</v>
      </c>
    </row>
  </sheetData>
  <phoneticPr fontId="2" type="noConversion"/>
  <pageMargins left="0.78740157499999996" right="0.78740157499999996" top="0.984251969" bottom="0.984251969" header="0.5" footer="0.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07"/>
  <sheetViews>
    <sheetView topLeftCell="V9" zoomScale="80" zoomScaleNormal="80" workbookViewId="0">
      <selection activeCell="AL10" sqref="AL10"/>
    </sheetView>
  </sheetViews>
  <sheetFormatPr baseColWidth="10" defaultColWidth="9.109375" defaultRowHeight="13.2" x14ac:dyDescent="0.25"/>
  <cols>
    <col min="1" max="1" width="7.6640625" customWidth="1"/>
    <col min="2" max="2" width="7.109375" customWidth="1"/>
    <col min="14" max="14" width="10.5546875" bestFit="1" customWidth="1"/>
    <col min="16" max="16" width="11.5546875" bestFit="1" customWidth="1"/>
    <col min="22" max="22" width="8.6640625" customWidth="1"/>
    <col min="28" max="28" width="9.5546875" bestFit="1" customWidth="1"/>
  </cols>
  <sheetData>
    <row r="1" spans="1:49" x14ac:dyDescent="0.25">
      <c r="A1" t="s">
        <v>23</v>
      </c>
    </row>
    <row r="2" spans="1:49" x14ac:dyDescent="0.25">
      <c r="A2" t="s">
        <v>34</v>
      </c>
    </row>
    <row r="5" spans="1:49" x14ac:dyDescent="0.25">
      <c r="A5" t="s">
        <v>1</v>
      </c>
      <c r="C5" t="s">
        <v>10</v>
      </c>
      <c r="D5" t="s">
        <v>10</v>
      </c>
      <c r="E5" t="s">
        <v>11</v>
      </c>
      <c r="F5" t="s">
        <v>11</v>
      </c>
      <c r="G5" t="s">
        <v>10</v>
      </c>
      <c r="H5" t="s">
        <v>11</v>
      </c>
    </row>
    <row r="6" spans="1:49" x14ac:dyDescent="0.25">
      <c r="C6" t="s">
        <v>24</v>
      </c>
      <c r="G6" t="s">
        <v>26</v>
      </c>
      <c r="H6" t="s">
        <v>27</v>
      </c>
    </row>
    <row r="7" spans="1:49" x14ac:dyDescent="0.25">
      <c r="E7" t="s">
        <v>25</v>
      </c>
    </row>
    <row r="8" spans="1:49" x14ac:dyDescent="0.25">
      <c r="L8" t="s">
        <v>31</v>
      </c>
      <c r="M8" t="s">
        <v>31</v>
      </c>
      <c r="N8" t="s">
        <v>11</v>
      </c>
      <c r="Q8" t="s">
        <v>10</v>
      </c>
      <c r="AD8" t="s">
        <v>48</v>
      </c>
    </row>
    <row r="9" spans="1:49" s="11" customFormat="1" ht="52.8" x14ac:dyDescent="0.25">
      <c r="C9" s="11" t="s">
        <v>14</v>
      </c>
      <c r="D9" s="11" t="s">
        <v>15</v>
      </c>
      <c r="E9" s="11" t="s">
        <v>16</v>
      </c>
      <c r="F9" s="11" t="s">
        <v>17</v>
      </c>
      <c r="G9" s="11" t="s">
        <v>18</v>
      </c>
      <c r="H9" s="11" t="s">
        <v>19</v>
      </c>
      <c r="J9" s="11" t="s">
        <v>29</v>
      </c>
      <c r="K9" s="11" t="s">
        <v>30</v>
      </c>
      <c r="L9" s="11" t="s">
        <v>32</v>
      </c>
      <c r="M9" s="11" t="s">
        <v>33</v>
      </c>
      <c r="N9" s="11" t="s">
        <v>39</v>
      </c>
      <c r="O9" s="11" t="s">
        <v>40</v>
      </c>
      <c r="P9" s="11" t="s">
        <v>41</v>
      </c>
      <c r="Q9" s="11" t="s">
        <v>39</v>
      </c>
      <c r="R9" s="11" t="s">
        <v>40</v>
      </c>
      <c r="S9" s="11" t="s">
        <v>42</v>
      </c>
      <c r="T9" s="11" t="s">
        <v>49</v>
      </c>
      <c r="U9" s="11" t="s">
        <v>45</v>
      </c>
      <c r="V9" s="11" t="s">
        <v>46</v>
      </c>
      <c r="W9" s="11" t="s">
        <v>30</v>
      </c>
      <c r="X9" s="11" t="s">
        <v>52</v>
      </c>
      <c r="Y9" s="11" t="s">
        <v>56</v>
      </c>
      <c r="Z9" s="11" t="s">
        <v>57</v>
      </c>
      <c r="AB9" s="11" t="s">
        <v>43</v>
      </c>
      <c r="AC9" s="11" t="s">
        <v>44</v>
      </c>
      <c r="AD9" s="11" t="s">
        <v>253</v>
      </c>
      <c r="AE9" s="11" t="s">
        <v>256</v>
      </c>
      <c r="AF9" s="11" t="s">
        <v>53</v>
      </c>
      <c r="AG9" s="11" t="s">
        <v>54</v>
      </c>
      <c r="AH9" s="11" t="s">
        <v>55</v>
      </c>
      <c r="AI9" s="11" t="s">
        <v>47</v>
      </c>
      <c r="AJ9" s="11" t="s">
        <v>257</v>
      </c>
      <c r="AK9" s="11" t="s">
        <v>255</v>
      </c>
      <c r="AL9" s="11" t="s">
        <v>258</v>
      </c>
      <c r="AM9" s="11" t="s">
        <v>252</v>
      </c>
      <c r="AN9" s="11" t="s">
        <v>254</v>
      </c>
      <c r="AS9" s="50" t="s">
        <v>243</v>
      </c>
      <c r="AT9" s="50" t="s">
        <v>244</v>
      </c>
      <c r="AU9" s="50" t="s">
        <v>245</v>
      </c>
      <c r="AV9" s="50" t="s">
        <v>247</v>
      </c>
      <c r="AW9" s="50" t="s">
        <v>246</v>
      </c>
    </row>
    <row r="11" spans="1:49" x14ac:dyDescent="0.25">
      <c r="AM11" s="7"/>
      <c r="AN11" s="7"/>
    </row>
    <row r="12" spans="1:49" x14ac:dyDescent="0.25">
      <c r="B12">
        <v>1750</v>
      </c>
      <c r="C12">
        <v>36.299999999999997</v>
      </c>
      <c r="D12">
        <v>26.2</v>
      </c>
      <c r="E12">
        <v>33.200000000000003</v>
      </c>
      <c r="F12">
        <v>36.4</v>
      </c>
      <c r="G12">
        <f t="shared" ref="G12:G19" si="0">C12-D12</f>
        <v>10.099999999999998</v>
      </c>
      <c r="H12">
        <f t="shared" ref="H12:H19" si="1">E12-F12</f>
        <v>-3.1999999999999957</v>
      </c>
      <c r="I12" s="1">
        <f>AH12*1000</f>
        <v>11.998482204489385</v>
      </c>
      <c r="U12">
        <f>1878000*W12</f>
        <v>183778.22706533273</v>
      </c>
      <c r="V12">
        <f>1878000*(1-W12)</f>
        <v>1694221.7729346673</v>
      </c>
      <c r="W12" s="6">
        <f>AVERAGE(W$20:W$22)</f>
        <v>9.7858480865459382E-2</v>
      </c>
      <c r="X12">
        <v>0</v>
      </c>
      <c r="Y12" s="7">
        <f>X12/U12</f>
        <v>0</v>
      </c>
      <c r="Z12" s="7">
        <f>X12/V12</f>
        <v>0</v>
      </c>
      <c r="AA12">
        <v>1750</v>
      </c>
      <c r="AB12" s="7">
        <f>LN(U$18/U$12)/($AA$18-$AA$12)</f>
        <v>4.1843757955166488E-3</v>
      </c>
      <c r="AC12" s="7">
        <f>LN(V$18/V$12)/($AA$18-$AA$12)</f>
        <v>4.1843757955166488E-3</v>
      </c>
      <c r="AD12" s="8">
        <f t="shared" ref="AD12:AD17" si="2">AB12-AC12</f>
        <v>0</v>
      </c>
      <c r="AE12" s="8">
        <f t="shared" ref="AE12:AE33" si="3">(H12-G12)/1000</f>
        <v>-1.3299999999999994E-2</v>
      </c>
      <c r="AF12" s="5">
        <f>(AD12-AE12)*(U12*V12)/(U12+V12)</f>
        <v>2205.0597870160041</v>
      </c>
      <c r="AG12" s="5">
        <f>AF12-X12</f>
        <v>2205.0597870160041</v>
      </c>
      <c r="AH12" s="7">
        <f>AF12/U12</f>
        <v>1.1998482204489385E-2</v>
      </c>
      <c r="AI12" s="7">
        <f>AG12/U12</f>
        <v>1.1998482204489385E-2</v>
      </c>
      <c r="AJ12" s="7">
        <f t="shared" ref="AJ12:AJ20" si="4">AD12-AE12</f>
        <v>1.3299999999999994E-2</v>
      </c>
      <c r="AK12" s="7">
        <f>AJ12-AL12</f>
        <v>1.3299999999999994E-2</v>
      </c>
      <c r="AL12" s="7">
        <f>Y12-Z12</f>
        <v>0</v>
      </c>
      <c r="AM12" s="7">
        <f t="shared" ref="AM12:AM33" si="5">-(F12-D12)/1000</f>
        <v>-1.0199999999999999E-2</v>
      </c>
      <c r="AN12" s="7">
        <f t="shared" ref="AN12:AN33" si="6">(E12-C12)/1000</f>
        <v>-3.0999999999999943E-3</v>
      </c>
    </row>
    <row r="13" spans="1:49" x14ac:dyDescent="0.25">
      <c r="B13">
        <v>1760</v>
      </c>
      <c r="C13">
        <v>34.6</v>
      </c>
      <c r="D13">
        <v>26.5</v>
      </c>
      <c r="E13">
        <v>31.4</v>
      </c>
      <c r="F13">
        <v>36.700000000000003</v>
      </c>
      <c r="G13">
        <f t="shared" si="0"/>
        <v>8.1000000000000014</v>
      </c>
      <c r="H13">
        <f t="shared" si="1"/>
        <v>-5.3000000000000043</v>
      </c>
      <c r="I13" s="1"/>
      <c r="W13" s="6"/>
      <c r="Y13" s="7"/>
      <c r="Z13" s="7"/>
      <c r="AA13">
        <v>1760</v>
      </c>
      <c r="AB13" s="7"/>
      <c r="AC13" s="7"/>
      <c r="AD13" s="8">
        <f t="shared" si="2"/>
        <v>0</v>
      </c>
      <c r="AE13" s="8">
        <f t="shared" si="3"/>
        <v>-1.3400000000000006E-2</v>
      </c>
      <c r="AF13" s="5"/>
      <c r="AG13" s="5"/>
      <c r="AH13" s="7"/>
      <c r="AI13" s="7"/>
      <c r="AJ13" s="7">
        <f t="shared" si="4"/>
        <v>1.3400000000000006E-2</v>
      </c>
      <c r="AK13" s="7"/>
      <c r="AL13" s="7"/>
      <c r="AM13" s="7">
        <f t="shared" si="5"/>
        <v>-1.0200000000000002E-2</v>
      </c>
      <c r="AN13" s="7">
        <f t="shared" si="6"/>
        <v>-3.2000000000000028E-3</v>
      </c>
    </row>
    <row r="14" spans="1:49" x14ac:dyDescent="0.25">
      <c r="B14">
        <v>1770</v>
      </c>
      <c r="C14">
        <v>33.700000000000003</v>
      </c>
      <c r="D14">
        <v>28.1</v>
      </c>
      <c r="E14">
        <v>30.6</v>
      </c>
      <c r="F14">
        <v>39.9</v>
      </c>
      <c r="G14">
        <f t="shared" si="0"/>
        <v>5.6000000000000014</v>
      </c>
      <c r="H14">
        <f t="shared" si="1"/>
        <v>-9.2999999999999972</v>
      </c>
      <c r="I14" s="1"/>
      <c r="W14" s="6"/>
      <c r="Y14" s="7"/>
      <c r="Z14" s="7"/>
      <c r="AA14">
        <v>1770</v>
      </c>
      <c r="AB14" s="7"/>
      <c r="AC14" s="7"/>
      <c r="AD14" s="8">
        <f t="shared" si="2"/>
        <v>0</v>
      </c>
      <c r="AE14" s="8">
        <f t="shared" si="3"/>
        <v>-1.4899999999999998E-2</v>
      </c>
      <c r="AF14" s="5"/>
      <c r="AG14" s="5"/>
      <c r="AH14" s="7"/>
      <c r="AI14" s="7"/>
      <c r="AJ14" s="7">
        <f t="shared" si="4"/>
        <v>1.4899999999999998E-2</v>
      </c>
      <c r="AK14" s="7"/>
      <c r="AL14" s="7"/>
      <c r="AM14" s="7">
        <f t="shared" si="5"/>
        <v>-1.1799999999999998E-2</v>
      </c>
      <c r="AN14" s="7">
        <f t="shared" si="6"/>
        <v>-3.1000000000000016E-3</v>
      </c>
    </row>
    <row r="15" spans="1:49" x14ac:dyDescent="0.25">
      <c r="B15">
        <v>1780</v>
      </c>
      <c r="C15">
        <v>32.1</v>
      </c>
      <c r="D15">
        <v>26.5</v>
      </c>
      <c r="E15">
        <v>28.9</v>
      </c>
      <c r="F15">
        <v>38.799999999999997</v>
      </c>
      <c r="G15">
        <f t="shared" si="0"/>
        <v>5.6000000000000014</v>
      </c>
      <c r="H15">
        <f t="shared" si="1"/>
        <v>-9.8999999999999986</v>
      </c>
      <c r="I15" s="1"/>
      <c r="W15" s="6"/>
      <c r="Y15" s="7"/>
      <c r="Z15" s="7"/>
      <c r="AA15">
        <v>1780</v>
      </c>
      <c r="AB15" s="7"/>
      <c r="AC15" s="7"/>
      <c r="AD15" s="8">
        <f t="shared" si="2"/>
        <v>0</v>
      </c>
      <c r="AE15" s="8">
        <f t="shared" si="3"/>
        <v>-1.55E-2</v>
      </c>
      <c r="AF15" s="5"/>
      <c r="AG15" s="5"/>
      <c r="AH15" s="7"/>
      <c r="AI15" s="7"/>
      <c r="AJ15" s="7">
        <f t="shared" si="4"/>
        <v>1.55E-2</v>
      </c>
      <c r="AK15" s="7"/>
      <c r="AL15" s="7"/>
      <c r="AM15" s="7">
        <f t="shared" si="5"/>
        <v>-1.2299999999999997E-2</v>
      </c>
      <c r="AN15" s="7">
        <f t="shared" si="6"/>
        <v>-3.2000000000000028E-3</v>
      </c>
    </row>
    <row r="16" spans="1:49" x14ac:dyDescent="0.25">
      <c r="B16">
        <v>1790</v>
      </c>
      <c r="C16">
        <v>33.9</v>
      </c>
      <c r="D16">
        <v>24.2</v>
      </c>
      <c r="E16">
        <v>30.8</v>
      </c>
      <c r="F16">
        <v>35.9</v>
      </c>
      <c r="G16">
        <f t="shared" si="0"/>
        <v>9.6999999999999993</v>
      </c>
      <c r="H16">
        <f t="shared" si="1"/>
        <v>-5.0999999999999979</v>
      </c>
      <c r="I16" s="1"/>
      <c r="W16" s="6"/>
      <c r="Y16" s="7"/>
      <c r="Z16" s="7"/>
      <c r="AA16">
        <v>1790</v>
      </c>
      <c r="AB16" s="7"/>
      <c r="AC16" s="7"/>
      <c r="AD16" s="8">
        <f t="shared" si="2"/>
        <v>0</v>
      </c>
      <c r="AE16" s="8">
        <f t="shared" si="3"/>
        <v>-1.4799999999999997E-2</v>
      </c>
      <c r="AF16" s="5"/>
      <c r="AG16" s="5"/>
      <c r="AH16" s="7"/>
      <c r="AI16" s="7"/>
      <c r="AJ16" s="7">
        <f t="shared" si="4"/>
        <v>1.4799999999999997E-2</v>
      </c>
      <c r="AK16" s="7"/>
      <c r="AL16" s="7"/>
      <c r="AM16" s="7">
        <f t="shared" si="5"/>
        <v>-1.1699999999999999E-2</v>
      </c>
      <c r="AN16" s="7">
        <f t="shared" si="6"/>
        <v>-3.0999999999999977E-3</v>
      </c>
    </row>
    <row r="17" spans="1:49" x14ac:dyDescent="0.25">
      <c r="B17">
        <v>1800</v>
      </c>
      <c r="C17">
        <v>31.1</v>
      </c>
      <c r="D17">
        <v>26.8</v>
      </c>
      <c r="E17">
        <v>28</v>
      </c>
      <c r="F17">
        <v>40.5</v>
      </c>
      <c r="G17">
        <f t="shared" si="0"/>
        <v>4.3000000000000007</v>
      </c>
      <c r="H17">
        <f t="shared" si="1"/>
        <v>-12.5</v>
      </c>
      <c r="I17" s="1"/>
      <c r="W17" s="6"/>
      <c r="Y17" s="7"/>
      <c r="Z17" s="7"/>
      <c r="AA17">
        <v>1800</v>
      </c>
      <c r="AB17" s="7"/>
      <c r="AC17" s="7"/>
      <c r="AD17" s="8">
        <f t="shared" si="2"/>
        <v>0</v>
      </c>
      <c r="AE17" s="8">
        <f t="shared" si="3"/>
        <v>-1.6800000000000002E-2</v>
      </c>
      <c r="AF17" s="5"/>
      <c r="AG17" s="5"/>
      <c r="AH17" s="7"/>
      <c r="AI17" s="7"/>
      <c r="AJ17" s="7">
        <f t="shared" si="4"/>
        <v>1.6800000000000002E-2</v>
      </c>
      <c r="AK17" s="7"/>
      <c r="AL17" s="7"/>
      <c r="AM17" s="7">
        <f t="shared" si="5"/>
        <v>-1.3699999999999999E-2</v>
      </c>
      <c r="AN17" s="7">
        <f t="shared" si="6"/>
        <v>-3.1000000000000016E-3</v>
      </c>
    </row>
    <row r="18" spans="1:49" x14ac:dyDescent="0.25">
      <c r="B18">
        <v>1810</v>
      </c>
      <c r="C18">
        <v>34.200000000000003</v>
      </c>
      <c r="D18">
        <v>24.8</v>
      </c>
      <c r="E18">
        <v>31</v>
      </c>
      <c r="F18">
        <v>38.700000000000003</v>
      </c>
      <c r="G18">
        <f t="shared" si="0"/>
        <v>9.4000000000000021</v>
      </c>
      <c r="H18">
        <f t="shared" si="1"/>
        <v>-7.7000000000000028</v>
      </c>
      <c r="I18" s="1">
        <f>AH18*1000</f>
        <v>15.363375809120072</v>
      </c>
      <c r="U18">
        <f>2465000*W18</f>
        <v>241221.15533335737</v>
      </c>
      <c r="V18">
        <f>2465000*(1-W18)</f>
        <v>2223778.8446666426</v>
      </c>
      <c r="W18" s="6">
        <f>AVERAGE(W$20:W$22)</f>
        <v>9.7858480865459382E-2</v>
      </c>
      <c r="X18">
        <v>109</v>
      </c>
      <c r="Y18" s="7">
        <f>X18/U18</f>
        <v>4.5186749831028144E-4</v>
      </c>
      <c r="Z18" s="7">
        <f>X18/V18</f>
        <v>4.9015665501728314E-5</v>
      </c>
      <c r="AA18">
        <v>1815</v>
      </c>
      <c r="AB18" s="7">
        <f>LN(U$20/U$18)/(31-15)</f>
        <v>6.3492570233276459E-3</v>
      </c>
      <c r="AC18" s="7">
        <f>LN(V$20/V$18)/(31-15)</f>
        <v>6.4193615099732123E-3</v>
      </c>
      <c r="AD18" s="8">
        <f t="shared" ref="AD18:AD33" si="7">AB18-AC18</f>
        <v>-7.0104486645566379E-5</v>
      </c>
      <c r="AE18" s="8">
        <f t="shared" si="3"/>
        <v>-1.7100000000000004E-2</v>
      </c>
      <c r="AF18" s="5">
        <f>(AD18-AE18)*(U18*V18)/(U18+V18)</f>
        <v>3705.9712624964977</v>
      </c>
      <c r="AG18" s="5">
        <f>AF18-X18</f>
        <v>3596.9712624964977</v>
      </c>
      <c r="AH18" s="7">
        <f>AF18/U18</f>
        <v>1.5363375809120072E-2</v>
      </c>
      <c r="AI18" s="7">
        <f>AG18/U18</f>
        <v>1.491150831080979E-2</v>
      </c>
      <c r="AJ18" s="7">
        <f t="shared" si="4"/>
        <v>1.7029895513354439E-2</v>
      </c>
      <c r="AK18" s="7">
        <f>AJ18-AL18</f>
        <v>1.6627043680545885E-2</v>
      </c>
      <c r="AL18" s="7">
        <f>Y18-Z18</f>
        <v>4.028518328085531E-4</v>
      </c>
      <c r="AM18" s="7">
        <f t="shared" si="5"/>
        <v>-1.3900000000000003E-2</v>
      </c>
      <c r="AN18" s="7">
        <f t="shared" si="6"/>
        <v>-3.2000000000000028E-3</v>
      </c>
    </row>
    <row r="19" spans="1:49" x14ac:dyDescent="0.25">
      <c r="B19">
        <v>1820</v>
      </c>
      <c r="C19">
        <v>35.200000000000003</v>
      </c>
      <c r="D19">
        <v>21.9</v>
      </c>
      <c r="E19">
        <v>31.8</v>
      </c>
      <c r="F19">
        <v>34</v>
      </c>
      <c r="G19">
        <f t="shared" si="0"/>
        <v>13.300000000000004</v>
      </c>
      <c r="H19">
        <f t="shared" si="1"/>
        <v>-2.1999999999999993</v>
      </c>
      <c r="I19" s="1"/>
      <c r="W19" s="6"/>
      <c r="Y19" s="7"/>
      <c r="Z19" s="7"/>
      <c r="AA19">
        <v>1820</v>
      </c>
      <c r="AB19" s="7"/>
      <c r="AC19" s="7"/>
      <c r="AD19" s="8">
        <f t="shared" si="7"/>
        <v>0</v>
      </c>
      <c r="AE19" s="8">
        <f t="shared" si="3"/>
        <v>-1.5500000000000003E-2</v>
      </c>
      <c r="AF19" s="5"/>
      <c r="AG19" s="5"/>
      <c r="AH19" s="7"/>
      <c r="AI19" s="7"/>
      <c r="AJ19" s="7">
        <f t="shared" si="4"/>
        <v>1.5500000000000003E-2</v>
      </c>
      <c r="AK19" s="7"/>
      <c r="AL19" s="7"/>
      <c r="AM19" s="7">
        <f t="shared" si="5"/>
        <v>-1.2100000000000001E-2</v>
      </c>
      <c r="AN19" s="7">
        <f t="shared" si="6"/>
        <v>-3.400000000000002E-3</v>
      </c>
    </row>
    <row r="20" spans="1:49" x14ac:dyDescent="0.25">
      <c r="A20" t="s">
        <v>0</v>
      </c>
      <c r="B20">
        <v>1826</v>
      </c>
      <c r="C20">
        <v>34.97</v>
      </c>
      <c r="D20">
        <v>22.41</v>
      </c>
      <c r="E20">
        <v>31.64</v>
      </c>
      <c r="F20">
        <v>34.659999999999997</v>
      </c>
      <c r="G20">
        <f>C20-D20</f>
        <v>12.559999999999999</v>
      </c>
      <c r="H20">
        <f>E20-F20</f>
        <v>-3.019999999999996</v>
      </c>
      <c r="I20" s="1">
        <f t="shared" ref="I20:I33" si="8">AH20*1000</f>
        <v>13.087829602301102</v>
      </c>
      <c r="J20">
        <v>1820</v>
      </c>
      <c r="K20">
        <v>9.8000000000000007</v>
      </c>
      <c r="L20" s="2">
        <f>117716/136176</f>
        <v>0.86444013629420746</v>
      </c>
      <c r="M20" s="2">
        <f>1121759/1209039</f>
        <v>0.92781043456828105</v>
      </c>
      <c r="N20" s="5">
        <f>117716</f>
        <v>117716</v>
      </c>
      <c r="O20" s="5">
        <f>1/(L20/N20)</f>
        <v>136176</v>
      </c>
      <c r="P20" s="5">
        <f>N20+O20</f>
        <v>253892</v>
      </c>
      <c r="Q20" s="5">
        <f>1121759</f>
        <v>1121759</v>
      </c>
      <c r="R20" s="5">
        <f t="shared" ref="R20:R34" si="9">1/(M20/Q20)</f>
        <v>1209039</v>
      </c>
      <c r="S20" s="5">
        <f>Q20+R20</f>
        <v>2330798</v>
      </c>
      <c r="T20" s="5">
        <f>P20+S20</f>
        <v>2584690</v>
      </c>
      <c r="U20" s="5">
        <f t="shared" ref="U20:U33" si="10">P20*((1+AB20)^5)</f>
        <v>267014.31790077715</v>
      </c>
      <c r="V20" s="5">
        <f t="shared" ref="V20:V33" si="11">S20*((1+AC20)^5)</f>
        <v>2464324.4552158904</v>
      </c>
      <c r="W20" s="7">
        <f>U20/(U20+V20)</f>
        <v>9.7759501870979287E-2</v>
      </c>
      <c r="X20">
        <v>0</v>
      </c>
      <c r="Y20" s="7">
        <f t="shared" ref="Y20:Y33" si="12">X20/U20</f>
        <v>0</v>
      </c>
      <c r="Z20" s="7">
        <f t="shared" ref="Z20:Z33" si="13">X20/V20</f>
        <v>0</v>
      </c>
      <c r="AA20">
        <v>1826</v>
      </c>
      <c r="AB20" s="7">
        <f t="shared" ref="AB20:AB33" si="14">LN(P21/P20)/10</f>
        <v>1.0129621222406068E-2</v>
      </c>
      <c r="AC20" s="7">
        <f t="shared" ref="AC20:AC33" si="15">LN(S21/S20)/10</f>
        <v>1.120369998583845E-2</v>
      </c>
      <c r="AD20" s="8">
        <f t="shared" si="7"/>
        <v>-1.0740787634323824E-3</v>
      </c>
      <c r="AE20" s="8">
        <f t="shared" si="3"/>
        <v>-1.5579999999999995E-2</v>
      </c>
      <c r="AF20" s="5">
        <f t="shared" ref="AF20:AF33" si="16">(AD20-AE20)*(U20*V20)/(U20+V20)</f>
        <v>3494.6378940600284</v>
      </c>
      <c r="AG20" s="5">
        <f t="shared" ref="AG20:AG33" si="17">AF20-X20</f>
        <v>3494.6378940600284</v>
      </c>
      <c r="AH20" s="7">
        <f t="shared" ref="AH20:AH33" si="18">AF20/U20</f>
        <v>1.3087829602301102E-2</v>
      </c>
      <c r="AI20" s="7">
        <f t="shared" ref="AI20:AI33" si="19">AG20/U20</f>
        <v>1.3087829602301102E-2</v>
      </c>
      <c r="AJ20" s="7">
        <f t="shared" si="4"/>
        <v>1.4505921236567612E-2</v>
      </c>
      <c r="AK20" s="7">
        <f t="shared" ref="AK20:AK33" si="20">AJ20-AL20</f>
        <v>1.4505921236567612E-2</v>
      </c>
      <c r="AL20" s="7">
        <f t="shared" ref="AL20:AL33" si="21">Y20-Z20</f>
        <v>0</v>
      </c>
      <c r="AM20" s="7">
        <f t="shared" si="5"/>
        <v>-1.2249999999999997E-2</v>
      </c>
      <c r="AN20" s="7">
        <f t="shared" si="6"/>
        <v>-3.3299999999999983E-3</v>
      </c>
      <c r="AR20" s="8"/>
      <c r="AS20" s="8"/>
      <c r="AT20" s="8"/>
      <c r="AU20" s="8"/>
      <c r="AV20" s="8"/>
      <c r="AW20" s="8"/>
    </row>
    <row r="21" spans="1:49" x14ac:dyDescent="0.25">
      <c r="A21" t="s">
        <v>2</v>
      </c>
      <c r="B21">
        <v>1836</v>
      </c>
      <c r="C21">
        <v>31.72</v>
      </c>
      <c r="D21">
        <v>21.62</v>
      </c>
      <c r="E21">
        <v>29.14</v>
      </c>
      <c r="F21">
        <v>33.67</v>
      </c>
      <c r="G21">
        <f t="shared" ref="G21:G31" si="22">C21-D21</f>
        <v>10.099999999999998</v>
      </c>
      <c r="H21">
        <f t="shared" ref="H21:H31" si="23">E21-F21</f>
        <v>-4.5300000000000011</v>
      </c>
      <c r="I21" s="1">
        <f t="shared" si="8"/>
        <v>12.660995493776557</v>
      </c>
      <c r="J21">
        <v>1830</v>
      </c>
      <c r="K21">
        <v>9.6999999999999993</v>
      </c>
      <c r="L21" s="2">
        <f>129807/151151</f>
        <v>0.85879021640611042</v>
      </c>
      <c r="M21" s="2">
        <f>1261114/1346010</f>
        <v>0.93692766026998309</v>
      </c>
      <c r="N21" s="5">
        <f>129807</f>
        <v>129807</v>
      </c>
      <c r="O21" s="5">
        <f t="shared" ref="O21:O34" si="24">1/(L21/N21)</f>
        <v>151151</v>
      </c>
      <c r="P21" s="5">
        <f t="shared" ref="P21:P34" si="25">N21+O21</f>
        <v>280958</v>
      </c>
      <c r="Q21" s="5">
        <f>1261114</f>
        <v>1261114</v>
      </c>
      <c r="R21" s="5">
        <f t="shared" si="9"/>
        <v>1346010</v>
      </c>
      <c r="S21" s="5">
        <f t="shared" ref="S21:S34" si="26">Q21+R21</f>
        <v>2607124</v>
      </c>
      <c r="T21" s="5">
        <f t="shared" ref="T21:T34" si="27">P21+S21</f>
        <v>2888082</v>
      </c>
      <c r="U21" s="5">
        <f t="shared" si="10"/>
        <v>292055.64017184207</v>
      </c>
      <c r="V21" s="5">
        <f t="shared" si="11"/>
        <v>2718297.9579420416</v>
      </c>
      <c r="W21" s="7">
        <f t="shared" ref="W21:W33" si="28">U21/(U21+V21)</f>
        <v>9.7017054858548016E-2</v>
      </c>
      <c r="X21">
        <v>2390</v>
      </c>
      <c r="Y21" s="7">
        <f t="shared" si="12"/>
        <v>8.1833721772801658E-3</v>
      </c>
      <c r="Z21" s="7">
        <f t="shared" si="13"/>
        <v>8.7922664732802581E-4</v>
      </c>
      <c r="AA21">
        <v>1836</v>
      </c>
      <c r="AB21" s="7">
        <f t="shared" si="14"/>
        <v>7.7779202222187649E-3</v>
      </c>
      <c r="AC21" s="7">
        <f t="shared" si="15"/>
        <v>8.3866194192526392E-3</v>
      </c>
      <c r="AD21" s="8">
        <f t="shared" si="7"/>
        <v>-6.0869919703387433E-4</v>
      </c>
      <c r="AE21" s="8">
        <f t="shared" si="3"/>
        <v>-1.4629999999999999E-2</v>
      </c>
      <c r="AF21" s="5">
        <f t="shared" si="16"/>
        <v>3697.7151441477199</v>
      </c>
      <c r="AG21" s="5">
        <f t="shared" si="17"/>
        <v>1307.7151441477199</v>
      </c>
      <c r="AH21" s="7">
        <f t="shared" si="18"/>
        <v>1.2660995493776557E-2</v>
      </c>
      <c r="AI21" s="7">
        <f t="shared" si="19"/>
        <v>4.4776233164963907E-3</v>
      </c>
      <c r="AJ21" s="7">
        <f t="shared" ref="AJ21:AJ33" si="29">AD21-AE21</f>
        <v>1.4021300802966125E-2</v>
      </c>
      <c r="AK21" s="7">
        <f t="shared" si="20"/>
        <v>6.7171552730139845E-3</v>
      </c>
      <c r="AL21" s="7">
        <f t="shared" si="21"/>
        <v>7.3041455299521401E-3</v>
      </c>
      <c r="AM21" s="7">
        <f t="shared" si="5"/>
        <v>-1.205E-2</v>
      </c>
      <c r="AN21" s="7">
        <f t="shared" si="6"/>
        <v>-2.5799999999999981E-3</v>
      </c>
      <c r="AR21" s="8"/>
      <c r="AS21" s="8"/>
      <c r="AT21" s="8"/>
      <c r="AU21" s="8"/>
      <c r="AV21" s="8"/>
      <c r="AW21" s="8"/>
    </row>
    <row r="22" spans="1:49" x14ac:dyDescent="0.25">
      <c r="A22" t="s">
        <v>3</v>
      </c>
      <c r="B22">
        <v>1846</v>
      </c>
      <c r="C22">
        <v>31.28</v>
      </c>
      <c r="D22">
        <v>19.690000000000001</v>
      </c>
      <c r="E22">
        <v>29.39</v>
      </c>
      <c r="F22">
        <v>28.83</v>
      </c>
      <c r="G22">
        <f t="shared" si="22"/>
        <v>11.59</v>
      </c>
      <c r="H22">
        <f t="shared" si="23"/>
        <v>0.56000000000000227</v>
      </c>
      <c r="I22" s="1">
        <f t="shared" si="8"/>
        <v>14.180935038693594</v>
      </c>
      <c r="J22">
        <v>1840</v>
      </c>
      <c r="K22">
        <v>9.6999999999999993</v>
      </c>
      <c r="L22" s="2">
        <f>139627/164056</f>
        <v>0.85109352903886482</v>
      </c>
      <c r="M22" s="2">
        <f>1376802/1458402</f>
        <v>0.9440483488091761</v>
      </c>
      <c r="N22" s="5">
        <f>139627</f>
        <v>139627</v>
      </c>
      <c r="O22" s="5">
        <f t="shared" si="24"/>
        <v>164056</v>
      </c>
      <c r="P22" s="5">
        <f t="shared" si="25"/>
        <v>303683</v>
      </c>
      <c r="Q22" s="5">
        <f>1376802</f>
        <v>1376802</v>
      </c>
      <c r="R22" s="5">
        <f t="shared" si="9"/>
        <v>1458401.9999999998</v>
      </c>
      <c r="S22" s="5">
        <f t="shared" si="26"/>
        <v>2835204</v>
      </c>
      <c r="T22" s="5">
        <f t="shared" si="27"/>
        <v>3138887</v>
      </c>
      <c r="U22" s="5">
        <f t="shared" si="10"/>
        <v>326556.86892331729</v>
      </c>
      <c r="V22" s="5">
        <f t="shared" si="11"/>
        <v>2978711.870274927</v>
      </c>
      <c r="W22" s="7">
        <f t="shared" si="28"/>
        <v>9.879888586685083E-2</v>
      </c>
      <c r="X22">
        <v>554</v>
      </c>
      <c r="Y22" s="7">
        <f t="shared" si="12"/>
        <v>1.6964885835247623E-3</v>
      </c>
      <c r="Z22" s="7">
        <f t="shared" si="13"/>
        <v>1.8598643444787673E-4</v>
      </c>
      <c r="AA22">
        <v>1846</v>
      </c>
      <c r="AB22" s="7">
        <f t="shared" si="14"/>
        <v>1.4629928302813927E-2</v>
      </c>
      <c r="AC22" s="7">
        <f t="shared" si="15"/>
        <v>9.9243340871609555E-3</v>
      </c>
      <c r="AD22" s="8">
        <f t="shared" si="7"/>
        <v>4.7055942156529716E-3</v>
      </c>
      <c r="AE22" s="8">
        <f t="shared" si="3"/>
        <v>-1.1029999999999998E-2</v>
      </c>
      <c r="AF22" s="5">
        <f t="shared" si="16"/>
        <v>4630.8817446407411</v>
      </c>
      <c r="AG22" s="5">
        <f t="shared" si="17"/>
        <v>4076.8817446407411</v>
      </c>
      <c r="AH22" s="7">
        <f t="shared" si="18"/>
        <v>1.4180935038693594E-2</v>
      </c>
      <c r="AI22" s="7">
        <f t="shared" si="19"/>
        <v>1.2484446455168831E-2</v>
      </c>
      <c r="AJ22" s="7">
        <f t="shared" si="29"/>
        <v>1.573559421565297E-2</v>
      </c>
      <c r="AK22" s="7">
        <f t="shared" si="20"/>
        <v>1.4225092066576085E-2</v>
      </c>
      <c r="AL22" s="7">
        <f t="shared" si="21"/>
        <v>1.5105021490768855E-3</v>
      </c>
      <c r="AM22" s="7">
        <f t="shared" si="5"/>
        <v>-9.1399999999999971E-3</v>
      </c>
      <c r="AN22" s="7">
        <f t="shared" si="6"/>
        <v>-1.8900000000000006E-3</v>
      </c>
      <c r="AR22" s="8"/>
      <c r="AS22" s="8"/>
      <c r="AT22" s="8"/>
      <c r="AU22" s="8"/>
      <c r="AV22" s="8"/>
      <c r="AW22" s="8"/>
    </row>
    <row r="23" spans="1:49" x14ac:dyDescent="0.25">
      <c r="A23" t="s">
        <v>4</v>
      </c>
      <c r="B23">
        <v>1856</v>
      </c>
      <c r="C23">
        <v>32.81</v>
      </c>
      <c r="D23">
        <v>20.57</v>
      </c>
      <c r="E23">
        <v>32.56</v>
      </c>
      <c r="F23">
        <v>31.22</v>
      </c>
      <c r="G23">
        <f t="shared" si="22"/>
        <v>12.240000000000002</v>
      </c>
      <c r="H23">
        <f t="shared" si="23"/>
        <v>1.3400000000000034</v>
      </c>
      <c r="I23" s="1">
        <f t="shared" si="8"/>
        <v>20.652568581565202</v>
      </c>
      <c r="J23">
        <v>1850</v>
      </c>
      <c r="K23">
        <v>10.1</v>
      </c>
      <c r="L23" s="2">
        <f>162324/189202</f>
        <v>0.85794019090707285</v>
      </c>
      <c r="M23" s="2">
        <f>1524924/1606091</f>
        <v>0.94946301299241453</v>
      </c>
      <c r="N23" s="5">
        <f>162324</f>
        <v>162324</v>
      </c>
      <c r="O23" s="5">
        <f t="shared" si="24"/>
        <v>189202</v>
      </c>
      <c r="P23" s="5">
        <f t="shared" si="25"/>
        <v>351526</v>
      </c>
      <c r="Q23" s="5">
        <f>1524924</f>
        <v>1524924</v>
      </c>
      <c r="R23" s="5">
        <f t="shared" si="9"/>
        <v>1606091</v>
      </c>
      <c r="S23" s="5">
        <f t="shared" si="26"/>
        <v>3131015</v>
      </c>
      <c r="T23" s="5">
        <f t="shared" si="27"/>
        <v>3482541</v>
      </c>
      <c r="U23" s="5">
        <f t="shared" si="10"/>
        <v>390393.09341949102</v>
      </c>
      <c r="V23" s="5">
        <f t="shared" si="11"/>
        <v>3274153.7439021259</v>
      </c>
      <c r="W23" s="7">
        <f t="shared" si="28"/>
        <v>0.1065324338178812</v>
      </c>
      <c r="X23">
        <v>2584</v>
      </c>
      <c r="Y23" s="7">
        <f t="shared" si="12"/>
        <v>6.6189695554460075E-3</v>
      </c>
      <c r="Z23" s="7">
        <f t="shared" si="13"/>
        <v>7.892115649158237E-4</v>
      </c>
      <c r="AA23">
        <v>1856</v>
      </c>
      <c r="AB23" s="7">
        <f t="shared" si="14"/>
        <v>2.1195599495214483E-2</v>
      </c>
      <c r="AC23" s="7">
        <f t="shared" si="15"/>
        <v>8.9805258615785043E-3</v>
      </c>
      <c r="AD23" s="8">
        <f t="shared" si="7"/>
        <v>1.2215073633635979E-2</v>
      </c>
      <c r="AE23" s="8">
        <f t="shared" si="3"/>
        <v>-1.0899999999999998E-2</v>
      </c>
      <c r="AF23" s="5">
        <f t="shared" si="16"/>
        <v>8062.6201356154297</v>
      </c>
      <c r="AG23" s="5">
        <f t="shared" si="17"/>
        <v>5478.6201356154297</v>
      </c>
      <c r="AH23" s="7">
        <f t="shared" si="18"/>
        <v>2.0652568581565202E-2</v>
      </c>
      <c r="AI23" s="7">
        <f t="shared" si="19"/>
        <v>1.4033599026119196E-2</v>
      </c>
      <c r="AJ23" s="7">
        <f t="shared" si="29"/>
        <v>2.3115073633635977E-2</v>
      </c>
      <c r="AK23" s="7">
        <f t="shared" si="20"/>
        <v>1.7285315643105793E-2</v>
      </c>
      <c r="AL23" s="7">
        <f t="shared" si="21"/>
        <v>5.8297579905301836E-3</v>
      </c>
      <c r="AM23" s="7">
        <f t="shared" si="5"/>
        <v>-1.0649999999999998E-2</v>
      </c>
      <c r="AN23" s="7">
        <f t="shared" si="6"/>
        <v>-2.5000000000000001E-4</v>
      </c>
      <c r="AR23" s="8"/>
      <c r="AS23" s="8"/>
      <c r="AT23" s="8"/>
      <c r="AU23" s="8"/>
      <c r="AV23" s="8"/>
      <c r="AW23" s="8"/>
    </row>
    <row r="24" spans="1:49" x14ac:dyDescent="0.25">
      <c r="A24" t="s">
        <v>5</v>
      </c>
      <c r="B24">
        <v>1866</v>
      </c>
      <c r="C24">
        <v>31.19</v>
      </c>
      <c r="D24">
        <v>19.329999999999998</v>
      </c>
      <c r="E24">
        <v>32.950000000000003</v>
      </c>
      <c r="F24">
        <v>26.17</v>
      </c>
      <c r="G24">
        <f t="shared" si="22"/>
        <v>11.860000000000003</v>
      </c>
      <c r="H24">
        <f t="shared" si="23"/>
        <v>6.7800000000000011</v>
      </c>
      <c r="I24" s="1">
        <f t="shared" si="8"/>
        <v>18.44162947017211</v>
      </c>
      <c r="J24">
        <v>1860</v>
      </c>
      <c r="K24" s="1">
        <f>(434519/3859728)*100</f>
        <v>11.25776220500512</v>
      </c>
      <c r="L24" s="2">
        <f>200930/233589</f>
        <v>0.86018605328161857</v>
      </c>
      <c r="M24" s="2">
        <f>1673469/1751740</f>
        <v>0.95531814081998467</v>
      </c>
      <c r="N24" s="5">
        <f>200930</f>
        <v>200930</v>
      </c>
      <c r="O24" s="5">
        <f t="shared" si="24"/>
        <v>233588.99999999997</v>
      </c>
      <c r="P24" s="5">
        <f t="shared" si="25"/>
        <v>434519</v>
      </c>
      <c r="Q24" s="5">
        <f>1673469</f>
        <v>1673469</v>
      </c>
      <c r="R24" s="5">
        <f t="shared" si="9"/>
        <v>1751740.0000000002</v>
      </c>
      <c r="S24" s="5">
        <f t="shared" si="26"/>
        <v>3425209</v>
      </c>
      <c r="T24" s="5">
        <f t="shared" si="27"/>
        <v>3859728</v>
      </c>
      <c r="U24" s="5">
        <f t="shared" si="10"/>
        <v>483679.37408669066</v>
      </c>
      <c r="V24" s="5">
        <f t="shared" si="11"/>
        <v>3525279.1975412825</v>
      </c>
      <c r="W24" s="7">
        <f t="shared" si="28"/>
        <v>0.1206496314304082</v>
      </c>
      <c r="X24">
        <v>1993</v>
      </c>
      <c r="Y24" s="7">
        <f t="shared" si="12"/>
        <v>4.1204982200518468E-3</v>
      </c>
      <c r="Z24" s="7">
        <f t="shared" si="13"/>
        <v>5.6534529276149937E-4</v>
      </c>
      <c r="AA24">
        <v>1866</v>
      </c>
      <c r="AB24" s="7">
        <f t="shared" si="14"/>
        <v>2.1667925604387142E-2</v>
      </c>
      <c r="AC24" s="7">
        <f t="shared" si="15"/>
        <v>5.7760466704299554E-3</v>
      </c>
      <c r="AD24" s="8">
        <f t="shared" si="7"/>
        <v>1.5891878933957188E-2</v>
      </c>
      <c r="AE24" s="8">
        <f t="shared" si="3"/>
        <v>-5.080000000000002E-3</v>
      </c>
      <c r="AF24" s="5">
        <f t="shared" si="16"/>
        <v>8919.8357992715155</v>
      </c>
      <c r="AG24" s="5">
        <f t="shared" si="17"/>
        <v>6926.8357992715155</v>
      </c>
      <c r="AH24" s="7">
        <f t="shared" si="18"/>
        <v>1.8441629470172111E-2</v>
      </c>
      <c r="AI24" s="7">
        <f t="shared" si="19"/>
        <v>1.4321131250120266E-2</v>
      </c>
      <c r="AJ24" s="7">
        <f t="shared" si="29"/>
        <v>2.0971878933957189E-2</v>
      </c>
      <c r="AK24" s="7">
        <f t="shared" si="20"/>
        <v>1.7416726006666841E-2</v>
      </c>
      <c r="AL24" s="7">
        <f t="shared" si="21"/>
        <v>3.5551529272903476E-3</v>
      </c>
      <c r="AM24" s="7">
        <f t="shared" si="5"/>
        <v>-6.8400000000000032E-3</v>
      </c>
      <c r="AN24" s="7">
        <f t="shared" si="6"/>
        <v>1.7600000000000016E-3</v>
      </c>
      <c r="AR24" s="8"/>
      <c r="AS24" s="8"/>
      <c r="AT24" s="8"/>
      <c r="AU24" s="8"/>
      <c r="AV24" s="8"/>
      <c r="AW24" s="8"/>
    </row>
    <row r="25" spans="1:49" x14ac:dyDescent="0.25">
      <c r="A25" t="s">
        <v>6</v>
      </c>
      <c r="B25">
        <v>1876</v>
      </c>
      <c r="C25">
        <v>30.21</v>
      </c>
      <c r="D25">
        <v>17.32</v>
      </c>
      <c r="E25">
        <v>32.130000000000003</v>
      </c>
      <c r="F25">
        <v>24.05</v>
      </c>
      <c r="G25">
        <f t="shared" si="22"/>
        <v>12.89</v>
      </c>
      <c r="H25">
        <f t="shared" si="23"/>
        <v>8.0800000000000018</v>
      </c>
      <c r="I25" s="1">
        <f t="shared" si="8"/>
        <v>19.682065738865084</v>
      </c>
      <c r="J25">
        <v>1870</v>
      </c>
      <c r="K25" s="1">
        <f>(539649/4168525)*100</f>
        <v>12.945802172231186</v>
      </c>
      <c r="L25" s="2">
        <f>244081/295568</f>
        <v>0.82580319926379042</v>
      </c>
      <c r="M25" s="2">
        <f>1772572/1856304</f>
        <v>0.95489316405071578</v>
      </c>
      <c r="N25" s="5">
        <f>244081</f>
        <v>244081</v>
      </c>
      <c r="O25" s="5">
        <f t="shared" si="24"/>
        <v>295568</v>
      </c>
      <c r="P25" s="5">
        <f t="shared" si="25"/>
        <v>539649</v>
      </c>
      <c r="Q25" s="5">
        <f>1772572</f>
        <v>1772572</v>
      </c>
      <c r="R25" s="5">
        <f t="shared" si="9"/>
        <v>1856304.0000000002</v>
      </c>
      <c r="S25" s="5">
        <f t="shared" si="26"/>
        <v>3628876</v>
      </c>
      <c r="T25" s="5">
        <f t="shared" si="27"/>
        <v>4168525</v>
      </c>
      <c r="U25" s="5">
        <f t="shared" si="10"/>
        <v>609490.99590798095</v>
      </c>
      <c r="V25" s="5">
        <f t="shared" si="11"/>
        <v>3749631.2472624765</v>
      </c>
      <c r="W25" s="7">
        <f t="shared" si="28"/>
        <v>0.13981966136941568</v>
      </c>
      <c r="X25">
        <v>0</v>
      </c>
      <c r="Y25" s="7">
        <f t="shared" si="12"/>
        <v>0</v>
      </c>
      <c r="Z25" s="7">
        <f t="shared" si="13"/>
        <v>0</v>
      </c>
      <c r="AA25">
        <v>1876</v>
      </c>
      <c r="AB25" s="7">
        <f t="shared" si="14"/>
        <v>2.4639711205081519E-2</v>
      </c>
      <c r="AC25" s="7">
        <f t="shared" si="15"/>
        <v>6.5683863770819263E-3</v>
      </c>
      <c r="AD25" s="8">
        <f t="shared" si="7"/>
        <v>1.8071324827999592E-2</v>
      </c>
      <c r="AE25" s="8">
        <f t="shared" si="3"/>
        <v>-4.8099999999999983E-3</v>
      </c>
      <c r="AF25" s="5">
        <f t="shared" si="16"/>
        <v>11996.041848707233</v>
      </c>
      <c r="AG25" s="5">
        <f t="shared" si="17"/>
        <v>11996.041848707233</v>
      </c>
      <c r="AH25" s="7">
        <f t="shared" si="18"/>
        <v>1.9682065738865086E-2</v>
      </c>
      <c r="AI25" s="7">
        <f t="shared" si="19"/>
        <v>1.9682065738865086E-2</v>
      </c>
      <c r="AJ25" s="7">
        <f t="shared" si="29"/>
        <v>2.2881324827999591E-2</v>
      </c>
      <c r="AK25" s="7">
        <f t="shared" si="20"/>
        <v>2.2881324827999591E-2</v>
      </c>
      <c r="AL25" s="7">
        <f t="shared" si="21"/>
        <v>0</v>
      </c>
      <c r="AM25" s="7">
        <f t="shared" si="5"/>
        <v>-6.7300000000000007E-3</v>
      </c>
      <c r="AN25" s="7">
        <f t="shared" si="6"/>
        <v>1.9200000000000018E-3</v>
      </c>
      <c r="AR25" s="8"/>
      <c r="AS25" s="8"/>
      <c r="AT25" s="8"/>
      <c r="AU25" s="8"/>
      <c r="AV25" s="8"/>
      <c r="AW25" s="8"/>
    </row>
    <row r="26" spans="1:49" x14ac:dyDescent="0.25">
      <c r="A26" t="s">
        <v>7</v>
      </c>
      <c r="B26">
        <v>1886</v>
      </c>
      <c r="C26">
        <v>28.65</v>
      </c>
      <c r="D26">
        <v>16.36</v>
      </c>
      <c r="E26">
        <v>31.07</v>
      </c>
      <c r="F26">
        <v>19.739999999999998</v>
      </c>
      <c r="G26">
        <f t="shared" si="22"/>
        <v>12.29</v>
      </c>
      <c r="H26">
        <f t="shared" si="23"/>
        <v>11.330000000000002</v>
      </c>
      <c r="I26" s="1">
        <f t="shared" si="8"/>
        <v>22.594050806652774</v>
      </c>
      <c r="J26">
        <v>1880</v>
      </c>
      <c r="K26" s="1">
        <f>(690431/4565668)*100</f>
        <v>15.122234030157253</v>
      </c>
      <c r="L26" s="2">
        <f>313423/377008</f>
        <v>0.83134310147264778</v>
      </c>
      <c r="M26" s="2">
        <f>1901820/1973417</f>
        <v>0.96371927474020946</v>
      </c>
      <c r="N26" s="5">
        <f>313423</f>
        <v>313423</v>
      </c>
      <c r="O26" s="5">
        <f t="shared" si="24"/>
        <v>377008</v>
      </c>
      <c r="P26" s="5">
        <f t="shared" si="25"/>
        <v>690431</v>
      </c>
      <c r="Q26" s="5">
        <f>1901820</f>
        <v>1901820</v>
      </c>
      <c r="R26" s="5">
        <f t="shared" si="9"/>
        <v>1973417</v>
      </c>
      <c r="S26" s="5">
        <f t="shared" si="26"/>
        <v>3875237</v>
      </c>
      <c r="T26" s="5">
        <f t="shared" si="27"/>
        <v>4565668</v>
      </c>
      <c r="U26" s="5">
        <f t="shared" si="10"/>
        <v>786793.39961860562</v>
      </c>
      <c r="V26" s="5">
        <f t="shared" si="11"/>
        <v>3880256.0987439547</v>
      </c>
      <c r="W26" s="7">
        <f t="shared" si="28"/>
        <v>0.16858475572085813</v>
      </c>
      <c r="X26">
        <v>4515</v>
      </c>
      <c r="Y26" s="7">
        <f t="shared" si="12"/>
        <v>5.7384823032178775E-3</v>
      </c>
      <c r="Z26" s="7">
        <f t="shared" si="13"/>
        <v>1.1635829917158078E-3</v>
      </c>
      <c r="AA26">
        <v>1886</v>
      </c>
      <c r="AB26" s="7">
        <f t="shared" si="14"/>
        <v>2.6474311118984351E-2</v>
      </c>
      <c r="AC26" s="7">
        <f t="shared" si="15"/>
        <v>2.5890032140823841E-4</v>
      </c>
      <c r="AD26" s="8">
        <f t="shared" si="7"/>
        <v>2.6215410797576111E-2</v>
      </c>
      <c r="AE26" s="8">
        <f t="shared" si="3"/>
        <v>-9.5999999999999731E-4</v>
      </c>
      <c r="AF26" s="5">
        <f t="shared" si="16"/>
        <v>17776.850045321833</v>
      </c>
      <c r="AG26" s="5">
        <f t="shared" si="17"/>
        <v>13261.850045321833</v>
      </c>
      <c r="AH26" s="7">
        <f t="shared" si="18"/>
        <v>2.2594050806652773E-2</v>
      </c>
      <c r="AI26" s="7">
        <f t="shared" si="19"/>
        <v>1.6855568503434896E-2</v>
      </c>
      <c r="AJ26" s="7">
        <f t="shared" si="29"/>
        <v>2.7175410797576106E-2</v>
      </c>
      <c r="AK26" s="7">
        <f t="shared" si="20"/>
        <v>2.2600511486074039E-2</v>
      </c>
      <c r="AL26" s="7">
        <f t="shared" si="21"/>
        <v>4.5748993115020693E-3</v>
      </c>
      <c r="AM26" s="7">
        <f t="shared" si="5"/>
        <v>-3.3799999999999989E-3</v>
      </c>
      <c r="AN26" s="7">
        <f t="shared" si="6"/>
        <v>2.4200000000000016E-3</v>
      </c>
      <c r="AR26" s="8"/>
      <c r="AS26" s="8"/>
      <c r="AT26" s="8"/>
      <c r="AU26" s="8"/>
      <c r="AV26" s="8"/>
      <c r="AW26" s="8"/>
    </row>
    <row r="27" spans="1:49" x14ac:dyDescent="0.25">
      <c r="A27" t="s">
        <v>8</v>
      </c>
      <c r="B27">
        <v>1896</v>
      </c>
      <c r="C27">
        <v>27.16</v>
      </c>
      <c r="D27">
        <v>16.11</v>
      </c>
      <c r="E27">
        <v>27.07</v>
      </c>
      <c r="F27">
        <v>17.37</v>
      </c>
      <c r="G27">
        <f t="shared" si="22"/>
        <v>11.05</v>
      </c>
      <c r="H27">
        <f t="shared" si="23"/>
        <v>9.6999999999999993</v>
      </c>
      <c r="I27" s="1">
        <f t="shared" si="8"/>
        <v>14.454570540924122</v>
      </c>
      <c r="J27">
        <v>1890</v>
      </c>
      <c r="K27" s="1">
        <f>(899698/4784981)*100</f>
        <v>18.802540699743638</v>
      </c>
      <c r="L27" s="2">
        <f>410693/489005</f>
        <v>0.8398543982167872</v>
      </c>
      <c r="M27" s="2">
        <f>1906494/1978789</f>
        <v>0.96346502835825343</v>
      </c>
      <c r="N27" s="5">
        <f>410693</f>
        <v>410693</v>
      </c>
      <c r="O27" s="5">
        <f t="shared" si="24"/>
        <v>489004.99999999994</v>
      </c>
      <c r="P27" s="5">
        <f t="shared" si="25"/>
        <v>899698</v>
      </c>
      <c r="Q27" s="5">
        <f>1906494</f>
        <v>1906494</v>
      </c>
      <c r="R27" s="5">
        <f t="shared" si="9"/>
        <v>1978789</v>
      </c>
      <c r="S27" s="5">
        <f t="shared" si="26"/>
        <v>3885283</v>
      </c>
      <c r="T27" s="5">
        <f t="shared" si="27"/>
        <v>4784981</v>
      </c>
      <c r="U27" s="5">
        <f t="shared" si="10"/>
        <v>995577.14085863752</v>
      </c>
      <c r="V27" s="5">
        <f t="shared" si="11"/>
        <v>3958065.7132237917</v>
      </c>
      <c r="W27" s="7">
        <f t="shared" si="28"/>
        <v>0.2009787887792831</v>
      </c>
      <c r="X27">
        <v>2650</v>
      </c>
      <c r="Y27" s="7">
        <f t="shared" si="12"/>
        <v>2.6617726454772777E-3</v>
      </c>
      <c r="Z27" s="7">
        <f t="shared" si="13"/>
        <v>6.6951894991192811E-4</v>
      </c>
      <c r="AA27">
        <v>1896</v>
      </c>
      <c r="AB27" s="7">
        <f t="shared" si="14"/>
        <v>2.0459169033667575E-2</v>
      </c>
      <c r="AC27" s="7">
        <f t="shared" si="15"/>
        <v>3.7188225723503244E-3</v>
      </c>
      <c r="AD27" s="8">
        <f t="shared" si="7"/>
        <v>1.6740346461317251E-2</v>
      </c>
      <c r="AE27" s="8">
        <f t="shared" si="3"/>
        <v>-1.3500000000000014E-3</v>
      </c>
      <c r="AF27" s="5">
        <f t="shared" si="16"/>
        <v>14390.640011472726</v>
      </c>
      <c r="AG27" s="5">
        <f t="shared" si="17"/>
        <v>11740.640011472726</v>
      </c>
      <c r="AH27" s="7">
        <f t="shared" si="18"/>
        <v>1.4454570540924121E-2</v>
      </c>
      <c r="AI27" s="7">
        <f t="shared" si="19"/>
        <v>1.1792797895446842E-2</v>
      </c>
      <c r="AJ27" s="7">
        <f t="shared" si="29"/>
        <v>1.8090346461317252E-2</v>
      </c>
      <c r="AK27" s="7">
        <f t="shared" si="20"/>
        <v>1.6098092765751901E-2</v>
      </c>
      <c r="AL27" s="7">
        <f t="shared" si="21"/>
        <v>1.9922536955653495E-3</v>
      </c>
      <c r="AM27" s="7">
        <f t="shared" si="5"/>
        <v>-1.2600000000000016E-3</v>
      </c>
      <c r="AN27" s="7">
        <f t="shared" si="6"/>
        <v>-8.9999999999999857E-5</v>
      </c>
      <c r="AR27" s="8"/>
      <c r="AS27" s="8"/>
      <c r="AT27" s="8"/>
      <c r="AU27" s="8"/>
      <c r="AV27" s="8"/>
      <c r="AW27" s="8"/>
    </row>
    <row r="28" spans="1:49" x14ac:dyDescent="0.25">
      <c r="A28" t="s">
        <v>9</v>
      </c>
      <c r="B28">
        <v>1906</v>
      </c>
      <c r="C28">
        <v>25.74</v>
      </c>
      <c r="D28">
        <v>14.89</v>
      </c>
      <c r="E28">
        <v>25.86</v>
      </c>
      <c r="F28">
        <v>14.88</v>
      </c>
      <c r="G28">
        <f t="shared" si="22"/>
        <v>10.849999999999998</v>
      </c>
      <c r="H28">
        <f t="shared" si="23"/>
        <v>10.979999999999999</v>
      </c>
      <c r="I28" s="1">
        <f t="shared" si="8"/>
        <v>14.077020498726416</v>
      </c>
      <c r="J28">
        <v>1900</v>
      </c>
      <c r="K28" s="1">
        <f>(1103951/5136441)*100</f>
        <v>21.492527608123989</v>
      </c>
      <c r="L28" s="2">
        <f>507780/596171</f>
        <v>0.85173549199810117</v>
      </c>
      <c r="M28" s="2">
        <f>1998656/2033834</f>
        <v>0.98270360314558614</v>
      </c>
      <c r="N28" s="5">
        <f>507780</f>
        <v>507780</v>
      </c>
      <c r="O28" s="5">
        <f t="shared" si="24"/>
        <v>596171</v>
      </c>
      <c r="P28" s="5">
        <f t="shared" si="25"/>
        <v>1103951</v>
      </c>
      <c r="Q28" s="5">
        <f>1998656</f>
        <v>1998656</v>
      </c>
      <c r="R28" s="5">
        <f t="shared" si="9"/>
        <v>2033833.9999999998</v>
      </c>
      <c r="S28" s="5">
        <f t="shared" si="26"/>
        <v>4032490</v>
      </c>
      <c r="T28" s="5">
        <f t="shared" si="27"/>
        <v>5136441</v>
      </c>
      <c r="U28" s="5">
        <f t="shared" si="10"/>
        <v>1227335.9807306202</v>
      </c>
      <c r="V28" s="5">
        <f t="shared" si="11"/>
        <v>4093098.4699765882</v>
      </c>
      <c r="W28" s="7">
        <f t="shared" si="28"/>
        <v>0.2306834135636196</v>
      </c>
      <c r="X28">
        <v>8972</v>
      </c>
      <c r="Y28" s="7">
        <f t="shared" si="12"/>
        <v>7.3101417548755172E-3</v>
      </c>
      <c r="Z28" s="7">
        <f t="shared" si="13"/>
        <v>2.1919824469923683E-3</v>
      </c>
      <c r="AA28">
        <v>1906</v>
      </c>
      <c r="AB28" s="7">
        <f t="shared" si="14"/>
        <v>2.1416181597107807E-2</v>
      </c>
      <c r="AC28" s="7">
        <f t="shared" si="15"/>
        <v>2.9880963264732113E-3</v>
      </c>
      <c r="AD28" s="8">
        <f t="shared" si="7"/>
        <v>1.8428085270634595E-2</v>
      </c>
      <c r="AE28" s="8">
        <f t="shared" si="3"/>
        <v>1.3000000000000077E-4</v>
      </c>
      <c r="AF28" s="5">
        <f t="shared" si="16"/>
        <v>17277.23375956943</v>
      </c>
      <c r="AG28" s="5">
        <f t="shared" si="17"/>
        <v>8305.2337595694298</v>
      </c>
      <c r="AH28" s="7">
        <f t="shared" si="18"/>
        <v>1.4077020498726415E-2</v>
      </c>
      <c r="AI28" s="7">
        <f t="shared" si="19"/>
        <v>6.7668787438508989E-3</v>
      </c>
      <c r="AJ28" s="7">
        <f t="shared" si="29"/>
        <v>1.8298085270634593E-2</v>
      </c>
      <c r="AK28" s="7">
        <f t="shared" si="20"/>
        <v>1.3179925962751445E-2</v>
      </c>
      <c r="AL28" s="7">
        <f t="shared" si="21"/>
        <v>5.1181593078831484E-3</v>
      </c>
      <c r="AM28" s="7">
        <f t="shared" si="5"/>
        <v>9.9999999999997874E-6</v>
      </c>
      <c r="AN28" s="7">
        <f t="shared" si="6"/>
        <v>1.2000000000000099E-4</v>
      </c>
      <c r="AR28" s="8"/>
      <c r="AS28" s="8"/>
      <c r="AT28" s="8"/>
      <c r="AU28" s="8"/>
      <c r="AV28" s="8"/>
      <c r="AW28" s="8"/>
    </row>
    <row r="29" spans="1:49" x14ac:dyDescent="0.25">
      <c r="A29" t="s">
        <v>12</v>
      </c>
      <c r="B29">
        <v>1916</v>
      </c>
      <c r="C29">
        <v>22.7</v>
      </c>
      <c r="D29">
        <v>14.61</v>
      </c>
      <c r="E29">
        <v>20.53</v>
      </c>
      <c r="F29">
        <v>13.45</v>
      </c>
      <c r="G29">
        <f t="shared" si="22"/>
        <v>8.09</v>
      </c>
      <c r="H29">
        <f t="shared" si="23"/>
        <v>7.0800000000000018</v>
      </c>
      <c r="I29" s="1">
        <f t="shared" si="8"/>
        <v>18.320396768737215</v>
      </c>
      <c r="J29">
        <v>1910</v>
      </c>
      <c r="K29" s="1">
        <f>(1367600/5522403)*100</f>
        <v>24.76458165041559</v>
      </c>
      <c r="L29" s="2">
        <f>631472/736128</f>
        <v>0.85782907320466006</v>
      </c>
      <c r="M29" s="2">
        <f>2067257/2087546</f>
        <v>0.99028093273154216</v>
      </c>
      <c r="N29" s="5">
        <f>631472</f>
        <v>631472</v>
      </c>
      <c r="O29" s="5">
        <f t="shared" si="24"/>
        <v>736128</v>
      </c>
      <c r="P29" s="5">
        <f t="shared" si="25"/>
        <v>1367600</v>
      </c>
      <c r="Q29" s="5">
        <f>2067257</f>
        <v>2067257</v>
      </c>
      <c r="R29" s="5">
        <f t="shared" si="9"/>
        <v>2087546.0000000002</v>
      </c>
      <c r="S29" s="5">
        <f t="shared" si="26"/>
        <v>4154803</v>
      </c>
      <c r="T29" s="5">
        <f t="shared" si="27"/>
        <v>5522403</v>
      </c>
      <c r="U29" s="5">
        <f t="shared" si="10"/>
        <v>1541747.0937768042</v>
      </c>
      <c r="V29" s="5">
        <f t="shared" si="11"/>
        <v>4158088.9405147601</v>
      </c>
      <c r="W29" s="7">
        <f t="shared" si="28"/>
        <v>0.27048972716079694</v>
      </c>
      <c r="X29">
        <v>95800</v>
      </c>
      <c r="Y29" s="7">
        <f t="shared" si="12"/>
        <v>6.2137298903751838E-2</v>
      </c>
      <c r="Z29" s="7">
        <f t="shared" si="13"/>
        <v>2.3039430221552745E-2</v>
      </c>
      <c r="AA29">
        <v>1916</v>
      </c>
      <c r="AB29" s="7">
        <f t="shared" si="14"/>
        <v>2.4261406903182636E-2</v>
      </c>
      <c r="AC29" s="7">
        <f t="shared" si="15"/>
        <v>1.5812549943281236E-4</v>
      </c>
      <c r="AD29" s="8">
        <f t="shared" si="7"/>
        <v>2.4103281403749822E-2</v>
      </c>
      <c r="AE29" s="8">
        <f t="shared" si="3"/>
        <v>-1.0099999999999981E-3</v>
      </c>
      <c r="AF29" s="5">
        <f t="shared" si="16"/>
        <v>28245.418475038554</v>
      </c>
      <c r="AG29" s="5">
        <f t="shared" si="17"/>
        <v>-67554.581524961453</v>
      </c>
      <c r="AH29" s="7">
        <f t="shared" si="18"/>
        <v>1.8320396768737215E-2</v>
      </c>
      <c r="AI29" s="7">
        <f t="shared" si="19"/>
        <v>-4.3816902135014629E-2</v>
      </c>
      <c r="AJ29" s="7">
        <f t="shared" si="29"/>
        <v>2.5113281403749819E-2</v>
      </c>
      <c r="AK29" s="7">
        <f t="shared" si="20"/>
        <v>-1.3984587278449277E-2</v>
      </c>
      <c r="AL29" s="7">
        <f t="shared" si="21"/>
        <v>3.9097868682199097E-2</v>
      </c>
      <c r="AM29" s="7">
        <f t="shared" si="5"/>
        <v>1.1600000000000002E-3</v>
      </c>
      <c r="AN29" s="7">
        <f t="shared" si="6"/>
        <v>-2.1699999999999983E-3</v>
      </c>
      <c r="AR29" s="8"/>
      <c r="AS29" s="8"/>
      <c r="AT29" s="8"/>
      <c r="AU29" s="8"/>
      <c r="AV29" s="8"/>
      <c r="AW29" s="8"/>
    </row>
    <row r="30" spans="1:49" x14ac:dyDescent="0.25">
      <c r="A30" t="s">
        <v>13</v>
      </c>
      <c r="B30">
        <v>1926</v>
      </c>
      <c r="C30">
        <v>18.760000000000002</v>
      </c>
      <c r="D30">
        <v>12.47</v>
      </c>
      <c r="E30">
        <v>14.72</v>
      </c>
      <c r="F30">
        <v>11.17</v>
      </c>
      <c r="G30">
        <f t="shared" si="22"/>
        <v>6.2900000000000009</v>
      </c>
      <c r="H30">
        <f t="shared" si="23"/>
        <v>3.5500000000000007</v>
      </c>
      <c r="I30" s="1">
        <f t="shared" si="8"/>
        <v>11.487690007705396</v>
      </c>
      <c r="J30">
        <v>1920</v>
      </c>
      <c r="K30" s="1">
        <f>(1743111/5904489)*100</f>
        <v>29.521792656400919</v>
      </c>
      <c r="L30" s="2">
        <f>811354/931757</f>
        <v>0.87077853989827825</v>
      </c>
      <c r="M30" s="2">
        <f>2086902/2074476</f>
        <v>1.00598994637682</v>
      </c>
      <c r="N30" s="5">
        <f>811354</f>
        <v>811354</v>
      </c>
      <c r="O30" s="5">
        <f t="shared" si="24"/>
        <v>931756.99999999988</v>
      </c>
      <c r="P30" s="5">
        <f t="shared" si="25"/>
        <v>1743111</v>
      </c>
      <c r="Q30" s="5">
        <f>2086902</f>
        <v>2086902</v>
      </c>
      <c r="R30" s="5">
        <f t="shared" si="9"/>
        <v>2074475.9999999998</v>
      </c>
      <c r="S30" s="5">
        <f t="shared" si="26"/>
        <v>4161378</v>
      </c>
      <c r="T30" s="5">
        <f t="shared" si="27"/>
        <v>5904489</v>
      </c>
      <c r="U30" s="5">
        <f t="shared" si="10"/>
        <v>1864369.0627473081</v>
      </c>
      <c r="V30" s="5">
        <f t="shared" si="11"/>
        <v>4153838.807359905</v>
      </c>
      <c r="W30" s="7">
        <f t="shared" si="28"/>
        <v>0.30978808027016436</v>
      </c>
      <c r="X30">
        <v>37319</v>
      </c>
      <c r="Y30" s="7">
        <f t="shared" si="12"/>
        <v>2.0016959488164454E-2</v>
      </c>
      <c r="Z30" s="7">
        <f t="shared" si="13"/>
        <v>8.984219593181372E-3</v>
      </c>
      <c r="AA30">
        <v>1926</v>
      </c>
      <c r="AB30" s="7">
        <f t="shared" si="14"/>
        <v>1.3541110286289293E-2</v>
      </c>
      <c r="AC30" s="7">
        <f t="shared" si="15"/>
        <v>-3.6260402713770754E-4</v>
      </c>
      <c r="AD30" s="8">
        <f t="shared" si="7"/>
        <v>1.3903714313427001E-2</v>
      </c>
      <c r="AE30" s="8">
        <f t="shared" si="3"/>
        <v>-2.7400000000000002E-3</v>
      </c>
      <c r="AF30" s="5">
        <f t="shared" si="16"/>
        <v>21417.293852797324</v>
      </c>
      <c r="AG30" s="5">
        <f t="shared" si="17"/>
        <v>-15901.706147202676</v>
      </c>
      <c r="AH30" s="7">
        <f t="shared" si="18"/>
        <v>1.1487690007705395E-2</v>
      </c>
      <c r="AI30" s="7">
        <f t="shared" si="19"/>
        <v>-8.5292694804590605E-3</v>
      </c>
      <c r="AJ30" s="7">
        <f t="shared" si="29"/>
        <v>1.6643714313427E-2</v>
      </c>
      <c r="AK30" s="7">
        <f t="shared" si="20"/>
        <v>5.6109744184439179E-3</v>
      </c>
      <c r="AL30" s="7">
        <f t="shared" si="21"/>
        <v>1.1032739894983082E-2</v>
      </c>
      <c r="AM30" s="7">
        <f t="shared" si="5"/>
        <v>1.3000000000000008E-3</v>
      </c>
      <c r="AN30" s="7">
        <f t="shared" si="6"/>
        <v>-4.0400000000000011E-3</v>
      </c>
      <c r="AR30" s="8"/>
      <c r="AS30" s="8"/>
      <c r="AT30" s="8"/>
      <c r="AU30" s="8"/>
      <c r="AV30" s="8"/>
      <c r="AW30" s="8"/>
    </row>
    <row r="31" spans="1:49" x14ac:dyDescent="0.25">
      <c r="A31" t="s">
        <v>20</v>
      </c>
      <c r="B31">
        <v>1936</v>
      </c>
      <c r="C31">
        <v>15.27</v>
      </c>
      <c r="D31">
        <v>12.13</v>
      </c>
      <c r="E31">
        <v>12.86</v>
      </c>
      <c r="F31">
        <v>10.78</v>
      </c>
      <c r="G31">
        <f t="shared" si="22"/>
        <v>3.1399999999999988</v>
      </c>
      <c r="H31">
        <f t="shared" si="23"/>
        <v>2.08</v>
      </c>
      <c r="I31" s="1">
        <f t="shared" si="8"/>
        <v>14.672551731448021</v>
      </c>
      <c r="J31">
        <v>1930</v>
      </c>
      <c r="K31" s="1">
        <f>(1995875/6142191)*100</f>
        <v>32.494512137444111</v>
      </c>
      <c r="L31" s="2">
        <f>919697/1076178</f>
        <v>0.85459561522350391</v>
      </c>
      <c r="M31" s="2">
        <f>2101151/2045165</f>
        <v>1.0273748083895431</v>
      </c>
      <c r="N31" s="5">
        <f>919697</f>
        <v>919697</v>
      </c>
      <c r="O31" s="5">
        <f t="shared" si="24"/>
        <v>1076178</v>
      </c>
      <c r="P31" s="5">
        <f t="shared" si="25"/>
        <v>1995875</v>
      </c>
      <c r="Q31" s="5">
        <f>2101151</f>
        <v>2101151</v>
      </c>
      <c r="R31" s="5">
        <f t="shared" si="9"/>
        <v>2045165</v>
      </c>
      <c r="S31" s="5">
        <f t="shared" si="26"/>
        <v>4146316</v>
      </c>
      <c r="T31" s="5">
        <f t="shared" si="27"/>
        <v>6142191</v>
      </c>
      <c r="U31" s="5">
        <f t="shared" si="10"/>
        <v>2178233.3862593309</v>
      </c>
      <c r="V31" s="5">
        <f t="shared" si="11"/>
        <v>4067522.635521492</v>
      </c>
      <c r="W31" s="7">
        <f t="shared" si="28"/>
        <v>0.34875415860997105</v>
      </c>
      <c r="X31">
        <v>42927</v>
      </c>
      <c r="Y31" s="7">
        <f t="shared" si="12"/>
        <v>1.9707254636161058E-2</v>
      </c>
      <c r="Z31" s="7">
        <f t="shared" si="13"/>
        <v>1.0553598307018734E-2</v>
      </c>
      <c r="AA31">
        <v>1936</v>
      </c>
      <c r="AB31" s="7">
        <f t="shared" si="14"/>
        <v>1.7640105688317233E-2</v>
      </c>
      <c r="AC31" s="7">
        <f t="shared" si="15"/>
        <v>-3.8298680925989031E-3</v>
      </c>
      <c r="AD31" s="8">
        <f t="shared" si="7"/>
        <v>2.1469973780916137E-2</v>
      </c>
      <c r="AE31" s="8">
        <f t="shared" si="3"/>
        <v>-1.0599999999999987E-3</v>
      </c>
      <c r="AF31" s="5">
        <f t="shared" si="16"/>
        <v>31960.242043057231</v>
      </c>
      <c r="AG31" s="5">
        <f t="shared" si="17"/>
        <v>-10966.757956942769</v>
      </c>
      <c r="AH31" s="7">
        <f t="shared" si="18"/>
        <v>1.4672551731448021E-2</v>
      </c>
      <c r="AI31" s="7">
        <f t="shared" si="19"/>
        <v>-5.0347029047130374E-3</v>
      </c>
      <c r="AJ31" s="7">
        <f t="shared" si="29"/>
        <v>2.2529973780916136E-2</v>
      </c>
      <c r="AK31" s="7">
        <f t="shared" si="20"/>
        <v>1.3376317451773811E-2</v>
      </c>
      <c r="AL31" s="7">
        <f t="shared" si="21"/>
        <v>9.1536563291423241E-3</v>
      </c>
      <c r="AM31" s="7">
        <f t="shared" si="5"/>
        <v>1.3500000000000014E-3</v>
      </c>
      <c r="AN31" s="7">
        <f t="shared" si="6"/>
        <v>-2.4100000000000002E-3</v>
      </c>
      <c r="AR31" s="8"/>
      <c r="AS31" s="8"/>
      <c r="AT31" s="8"/>
      <c r="AU31" s="8"/>
      <c r="AV31" s="8"/>
      <c r="AW31" s="8"/>
    </row>
    <row r="32" spans="1:49" x14ac:dyDescent="0.25">
      <c r="A32" t="s">
        <v>21</v>
      </c>
      <c r="B32">
        <v>1946</v>
      </c>
      <c r="C32" s="1">
        <f>AVERAGE(C78:C87)</f>
        <v>17.68</v>
      </c>
      <c r="D32" s="1">
        <f>AVERAGE(D78:D87)</f>
        <v>11.107000000000003</v>
      </c>
      <c r="E32" s="1">
        <f>AVERAGE(E78:E87)</f>
        <v>19.492000000000001</v>
      </c>
      <c r="F32" s="1">
        <f>AVERAGE(F78:F87)</f>
        <v>9.5189999999999984</v>
      </c>
      <c r="G32" s="1">
        <f>C32-D32</f>
        <v>6.5729999999999968</v>
      </c>
      <c r="H32" s="1">
        <f>E32-F32</f>
        <v>9.9730000000000025</v>
      </c>
      <c r="I32" s="1">
        <f t="shared" si="8"/>
        <v>20.033350159081834</v>
      </c>
      <c r="J32">
        <v>1940</v>
      </c>
      <c r="K32" s="1">
        <f>(2380912/6371432)*100</f>
        <v>37.368553882392533</v>
      </c>
      <c r="L32" s="2">
        <f>1111210/1269702</f>
        <v>0.87517385969306183</v>
      </c>
      <c r="M32" s="2">
        <f>2048918/1941602</f>
        <v>1.0552718837331234</v>
      </c>
      <c r="N32" s="5">
        <f>1111210</f>
        <v>1111210</v>
      </c>
      <c r="O32" s="5">
        <f t="shared" si="24"/>
        <v>1269702</v>
      </c>
      <c r="P32" s="5">
        <f t="shared" si="25"/>
        <v>2380912</v>
      </c>
      <c r="Q32" s="5">
        <f>2048918</f>
        <v>2048918</v>
      </c>
      <c r="R32" s="5">
        <f t="shared" si="9"/>
        <v>1941602.0000000002</v>
      </c>
      <c r="S32" s="5">
        <f t="shared" si="26"/>
        <v>3990520</v>
      </c>
      <c r="T32" s="5">
        <f t="shared" si="27"/>
        <v>6371432</v>
      </c>
      <c r="U32" s="5">
        <f t="shared" si="10"/>
        <v>2786818.6779136825</v>
      </c>
      <c r="V32" s="5">
        <f t="shared" si="11"/>
        <v>3875027.2650476308</v>
      </c>
      <c r="W32" s="7">
        <f t="shared" si="28"/>
        <v>0.41832529628790704</v>
      </c>
      <c r="X32">
        <v>185518</v>
      </c>
      <c r="Y32" s="7">
        <f t="shared" si="12"/>
        <v>6.6569813626656815E-2</v>
      </c>
      <c r="Z32" s="7">
        <f t="shared" si="13"/>
        <v>4.7875276046017615E-2</v>
      </c>
      <c r="AA32">
        <v>1946</v>
      </c>
      <c r="AB32" s="7">
        <f t="shared" si="14"/>
        <v>3.1984260793598791E-2</v>
      </c>
      <c r="AC32" s="7">
        <f t="shared" si="15"/>
        <v>-5.8565530001493818E-3</v>
      </c>
      <c r="AD32" s="8">
        <f t="shared" si="7"/>
        <v>3.7840813793748172E-2</v>
      </c>
      <c r="AE32" s="8">
        <f t="shared" si="3"/>
        <v>3.4000000000000059E-3</v>
      </c>
      <c r="AF32" s="5">
        <f t="shared" si="16"/>
        <v>55829.314404514298</v>
      </c>
      <c r="AG32" s="5">
        <f t="shared" si="17"/>
        <v>-129688.6855954857</v>
      </c>
      <c r="AH32" s="7">
        <f t="shared" si="18"/>
        <v>2.0033350159081833E-2</v>
      </c>
      <c r="AI32" s="7">
        <f t="shared" si="19"/>
        <v>-4.6536463467574986E-2</v>
      </c>
      <c r="AJ32" s="7">
        <f t="shared" si="29"/>
        <v>3.4440813793748165E-2</v>
      </c>
      <c r="AK32" s="7">
        <f t="shared" si="20"/>
        <v>1.5746276213108965E-2</v>
      </c>
      <c r="AL32" s="7">
        <f t="shared" si="21"/>
        <v>1.8694537580639201E-2</v>
      </c>
      <c r="AM32" s="7">
        <f t="shared" si="5"/>
        <v>1.5880000000000046E-3</v>
      </c>
      <c r="AN32" s="7">
        <f t="shared" si="6"/>
        <v>1.8120000000000011E-3</v>
      </c>
      <c r="AR32" s="8"/>
      <c r="AS32" s="8"/>
      <c r="AT32" s="8"/>
      <c r="AU32" s="8"/>
      <c r="AV32" s="8"/>
      <c r="AW32" s="8"/>
    </row>
    <row r="33" spans="1:49" x14ac:dyDescent="0.25">
      <c r="A33" t="s">
        <v>22</v>
      </c>
      <c r="B33">
        <v>1956</v>
      </c>
      <c r="C33" s="1">
        <f>AVERAGE(C88:C97)</f>
        <v>14.209</v>
      </c>
      <c r="D33" s="1">
        <f>AVERAGE(D88:D97)</f>
        <v>10.557</v>
      </c>
      <c r="E33" s="1">
        <f>AVERAGE(E88:E97)</f>
        <v>15.191999999999998</v>
      </c>
      <c r="F33" s="1">
        <f>AVERAGE(F88:F97)</f>
        <v>8.7769999999999992</v>
      </c>
      <c r="G33" s="1">
        <f>C33-D33</f>
        <v>3.6519999999999992</v>
      </c>
      <c r="H33" s="1">
        <f>E33-F33</f>
        <v>6.4149999999999991</v>
      </c>
      <c r="I33" s="1">
        <f t="shared" si="8"/>
        <v>7.9958929776510024</v>
      </c>
      <c r="J33">
        <v>1950</v>
      </c>
      <c r="K33" s="1">
        <f>(3278304/7041829)*100</f>
        <v>46.554723211824658</v>
      </c>
      <c r="L33" s="2">
        <f>1567120/1711184</f>
        <v>0.91581033950761581</v>
      </c>
      <c r="M33" s="2">
        <f>1939322/1824203</f>
        <v>1.0631064634802156</v>
      </c>
      <c r="N33" s="5">
        <f>1567120</f>
        <v>1567120</v>
      </c>
      <c r="O33" s="5">
        <f t="shared" si="24"/>
        <v>1711184</v>
      </c>
      <c r="P33" s="5">
        <f t="shared" si="25"/>
        <v>3278304</v>
      </c>
      <c r="Q33" s="5">
        <f>1939322</f>
        <v>1939322</v>
      </c>
      <c r="R33" s="5">
        <f t="shared" si="9"/>
        <v>1824203.0000000002</v>
      </c>
      <c r="S33" s="5">
        <f t="shared" si="26"/>
        <v>3763525</v>
      </c>
      <c r="T33" s="5">
        <f t="shared" si="27"/>
        <v>7041829</v>
      </c>
      <c r="U33" s="5">
        <f t="shared" si="10"/>
        <v>3537367.4762112428</v>
      </c>
      <c r="V33" s="5">
        <f t="shared" si="11"/>
        <v>3706241.2732366086</v>
      </c>
      <c r="W33" s="7">
        <f t="shared" si="28"/>
        <v>0.48834325521527938</v>
      </c>
      <c r="X33">
        <v>10864</v>
      </c>
      <c r="Y33" s="7">
        <f t="shared" si="12"/>
        <v>3.0712104617516499E-3</v>
      </c>
      <c r="Z33" s="7">
        <f t="shared" si="13"/>
        <v>2.9312716574743181E-3</v>
      </c>
      <c r="AA33">
        <v>1956</v>
      </c>
      <c r="AB33" s="7">
        <f t="shared" si="14"/>
        <v>1.5327597770380152E-2</v>
      </c>
      <c r="AC33" s="7">
        <f t="shared" si="15"/>
        <v>-3.0628576656178035E-3</v>
      </c>
      <c r="AD33" s="8">
        <f t="shared" si="7"/>
        <v>1.8390455435997956E-2</v>
      </c>
      <c r="AE33" s="8">
        <f t="shared" si="3"/>
        <v>2.7629999999999998E-3</v>
      </c>
      <c r="AF33" s="5">
        <f t="shared" si="16"/>
        <v>28284.411762408527</v>
      </c>
      <c r="AG33" s="5">
        <f t="shared" si="17"/>
        <v>17420.411762408527</v>
      </c>
      <c r="AH33" s="7">
        <f t="shared" si="18"/>
        <v>7.9958929776510028E-3</v>
      </c>
      <c r="AI33" s="7">
        <f t="shared" si="19"/>
        <v>4.9246825158993524E-3</v>
      </c>
      <c r="AJ33" s="7">
        <f t="shared" si="29"/>
        <v>1.5627455435997958E-2</v>
      </c>
      <c r="AK33" s="7">
        <f t="shared" si="20"/>
        <v>1.5487516631720627E-2</v>
      </c>
      <c r="AL33" s="7">
        <f t="shared" si="21"/>
        <v>1.3993880427733184E-4</v>
      </c>
      <c r="AM33" s="7">
        <f t="shared" si="5"/>
        <v>1.7800000000000012E-3</v>
      </c>
      <c r="AN33" s="7">
        <f t="shared" si="6"/>
        <v>9.8299999999999885E-4</v>
      </c>
      <c r="AR33" s="8"/>
      <c r="AS33" s="8"/>
      <c r="AT33" s="8"/>
      <c r="AU33" s="8"/>
      <c r="AV33" s="8"/>
      <c r="AW33" s="8"/>
    </row>
    <row r="34" spans="1:49" x14ac:dyDescent="0.25">
      <c r="J34">
        <v>1960</v>
      </c>
      <c r="K34" s="1">
        <f>(3650001/7471345)*100</f>
        <v>48.853332298267581</v>
      </c>
      <c r="L34" s="2">
        <f>1842838/1978506</f>
        <v>0.93142906819590132</v>
      </c>
      <c r="M34" s="2">
        <f>1884932/1765069</f>
        <v>1.0679083933829217</v>
      </c>
      <c r="N34" s="5">
        <f>1842838</f>
        <v>1842838</v>
      </c>
      <c r="O34" s="5">
        <f t="shared" si="24"/>
        <v>1978506.0000000002</v>
      </c>
      <c r="P34" s="5">
        <f t="shared" si="25"/>
        <v>3821344</v>
      </c>
      <c r="Q34" s="5">
        <f>1884932</f>
        <v>1884932</v>
      </c>
      <c r="R34" s="5">
        <f t="shared" si="9"/>
        <v>1765068.9999999998</v>
      </c>
      <c r="S34" s="5">
        <f t="shared" si="26"/>
        <v>3650001</v>
      </c>
      <c r="T34" s="5">
        <f t="shared" si="27"/>
        <v>7471345</v>
      </c>
    </row>
    <row r="35" spans="1:49" x14ac:dyDescent="0.25">
      <c r="AM35" s="6"/>
    </row>
    <row r="36" spans="1:49" x14ac:dyDescent="0.25">
      <c r="P36" s="3"/>
      <c r="AM36" s="6"/>
    </row>
    <row r="37" spans="1:49" x14ac:dyDescent="0.25">
      <c r="P37" s="3"/>
    </row>
    <row r="38" spans="1:49" x14ac:dyDescent="0.25">
      <c r="A38">
        <v>1901</v>
      </c>
      <c r="C38">
        <v>27.19</v>
      </c>
      <c r="D38">
        <v>15.88</v>
      </c>
      <c r="E38">
        <v>26.47</v>
      </c>
      <c r="F38">
        <v>16.690000000000001</v>
      </c>
    </row>
    <row r="39" spans="1:49" x14ac:dyDescent="0.25">
      <c r="A39">
        <f>A38+1</f>
        <v>1902</v>
      </c>
      <c r="C39">
        <v>26.63</v>
      </c>
      <c r="D39">
        <v>15.43</v>
      </c>
      <c r="E39">
        <v>25.96</v>
      </c>
      <c r="F39">
        <v>15.16</v>
      </c>
    </row>
    <row r="40" spans="1:49" x14ac:dyDescent="0.25">
      <c r="A40">
        <f t="shared" ref="A40:A103" si="30">A39+1</f>
        <v>1903</v>
      </c>
      <c r="C40">
        <v>25.76</v>
      </c>
      <c r="D40">
        <v>15.13</v>
      </c>
      <c r="E40">
        <v>25.5</v>
      </c>
      <c r="F40">
        <v>14.93</v>
      </c>
    </row>
    <row r="41" spans="1:49" x14ac:dyDescent="0.25">
      <c r="A41">
        <f t="shared" si="30"/>
        <v>1904</v>
      </c>
      <c r="C41">
        <v>25.77</v>
      </c>
      <c r="D41">
        <v>15.33</v>
      </c>
      <c r="E41">
        <v>25.68</v>
      </c>
      <c r="F41">
        <v>15.17</v>
      </c>
    </row>
    <row r="42" spans="1:49" x14ac:dyDescent="0.25">
      <c r="A42">
        <f t="shared" si="30"/>
        <v>1905</v>
      </c>
      <c r="C42">
        <v>25.62</v>
      </c>
      <c r="D42">
        <v>15.54</v>
      </c>
      <c r="E42">
        <v>25.79</v>
      </c>
      <c r="F42">
        <v>15.89</v>
      </c>
    </row>
    <row r="43" spans="1:49" x14ac:dyDescent="0.25">
      <c r="A43">
        <f t="shared" si="30"/>
        <v>1906</v>
      </c>
      <c r="C43">
        <v>25.56</v>
      </c>
      <c r="D43">
        <v>14.37</v>
      </c>
      <c r="E43">
        <v>26.15</v>
      </c>
      <c r="F43">
        <v>14.34</v>
      </c>
    </row>
    <row r="44" spans="1:49" x14ac:dyDescent="0.25">
      <c r="A44">
        <f t="shared" si="30"/>
        <v>1907</v>
      </c>
      <c r="C44">
        <v>25.35</v>
      </c>
      <c r="D44">
        <v>14.68</v>
      </c>
      <c r="E44">
        <v>26.12</v>
      </c>
      <c r="F44">
        <v>14.3</v>
      </c>
    </row>
    <row r="45" spans="1:49" x14ac:dyDescent="0.25">
      <c r="A45">
        <f t="shared" si="30"/>
        <v>1908</v>
      </c>
      <c r="C45">
        <v>25.35</v>
      </c>
      <c r="D45">
        <v>14.92</v>
      </c>
      <c r="E45">
        <v>26.8</v>
      </c>
      <c r="F45">
        <v>14.89</v>
      </c>
    </row>
    <row r="46" spans="1:49" x14ac:dyDescent="0.25">
      <c r="A46">
        <f t="shared" si="30"/>
        <v>1909</v>
      </c>
      <c r="C46">
        <v>25.54</v>
      </c>
      <c r="D46">
        <v>13.68</v>
      </c>
      <c r="E46">
        <v>25.71</v>
      </c>
      <c r="F46">
        <v>13.64</v>
      </c>
    </row>
    <row r="47" spans="1:49" x14ac:dyDescent="0.25">
      <c r="A47">
        <f t="shared" si="30"/>
        <v>1910</v>
      </c>
      <c r="C47">
        <v>24.7</v>
      </c>
      <c r="D47">
        <v>13.97</v>
      </c>
      <c r="E47">
        <v>24.53</v>
      </c>
      <c r="F47">
        <v>14.26</v>
      </c>
    </row>
    <row r="48" spans="1:49" x14ac:dyDescent="0.25">
      <c r="A48">
        <f t="shared" si="30"/>
        <v>1911</v>
      </c>
      <c r="C48">
        <v>24.05</v>
      </c>
      <c r="D48">
        <v>13.91</v>
      </c>
      <c r="E48">
        <v>23.83</v>
      </c>
      <c r="F48">
        <v>13.45</v>
      </c>
    </row>
    <row r="49" spans="1:6" x14ac:dyDescent="0.25">
      <c r="A49">
        <f t="shared" si="30"/>
        <v>1912</v>
      </c>
      <c r="C49">
        <v>23.94</v>
      </c>
      <c r="D49">
        <v>14.41</v>
      </c>
      <c r="E49">
        <v>22.89</v>
      </c>
      <c r="F49">
        <v>13.57</v>
      </c>
    </row>
    <row r="50" spans="1:6" x14ac:dyDescent="0.25">
      <c r="A50">
        <f t="shared" si="30"/>
        <v>1913</v>
      </c>
      <c r="C50">
        <v>23.45</v>
      </c>
      <c r="D50">
        <v>13.88</v>
      </c>
      <c r="E50">
        <v>22.35</v>
      </c>
      <c r="F50">
        <v>13</v>
      </c>
    </row>
    <row r="51" spans="1:6" x14ac:dyDescent="0.25">
      <c r="A51">
        <f t="shared" si="30"/>
        <v>1914</v>
      </c>
      <c r="C51">
        <v>23.33</v>
      </c>
      <c r="D51">
        <v>13.95</v>
      </c>
      <c r="E51">
        <v>21.63</v>
      </c>
      <c r="F51">
        <v>13.52</v>
      </c>
    </row>
    <row r="52" spans="1:6" x14ac:dyDescent="0.25">
      <c r="A52">
        <f t="shared" si="30"/>
        <v>1915</v>
      </c>
      <c r="C52">
        <v>22.12</v>
      </c>
      <c r="D52">
        <v>15.16</v>
      </c>
      <c r="E52">
        <v>20.16</v>
      </c>
      <c r="F52">
        <v>13.37</v>
      </c>
    </row>
    <row r="53" spans="1:6" x14ac:dyDescent="0.25">
      <c r="A53">
        <f t="shared" si="30"/>
        <v>1916</v>
      </c>
      <c r="C53">
        <v>21.86</v>
      </c>
      <c r="D53">
        <v>13.92</v>
      </c>
      <c r="E53">
        <v>19.559999999999999</v>
      </c>
      <c r="F53">
        <v>12.64</v>
      </c>
    </row>
    <row r="54" spans="1:6" x14ac:dyDescent="0.25">
      <c r="A54">
        <f t="shared" si="30"/>
        <v>1917</v>
      </c>
      <c r="C54">
        <v>21.45</v>
      </c>
      <c r="D54">
        <v>13.8</v>
      </c>
      <c r="E54">
        <v>19.32</v>
      </c>
      <c r="F54">
        <v>12.22</v>
      </c>
    </row>
    <row r="55" spans="1:6" x14ac:dyDescent="0.25">
      <c r="A55">
        <f t="shared" si="30"/>
        <v>1918</v>
      </c>
      <c r="C55">
        <v>21.27</v>
      </c>
      <c r="D55">
        <v>18.37</v>
      </c>
      <c r="E55">
        <v>17.78</v>
      </c>
      <c r="F55">
        <v>16.850000000000001</v>
      </c>
    </row>
    <row r="56" spans="1:6" x14ac:dyDescent="0.25">
      <c r="A56">
        <f t="shared" si="30"/>
        <v>1919</v>
      </c>
      <c r="C56">
        <v>20.59</v>
      </c>
      <c r="D56">
        <v>14.88</v>
      </c>
      <c r="E56">
        <v>17.3</v>
      </c>
      <c r="F56">
        <v>13.39</v>
      </c>
    </row>
    <row r="57" spans="1:6" x14ac:dyDescent="0.25">
      <c r="A57">
        <f t="shared" si="30"/>
        <v>1920</v>
      </c>
      <c r="C57">
        <v>24.57</v>
      </c>
      <c r="D57">
        <v>13.74</v>
      </c>
      <c r="E57">
        <v>21.18</v>
      </c>
      <c r="F57">
        <v>12.23</v>
      </c>
    </row>
    <row r="58" spans="1:6" x14ac:dyDescent="0.25">
      <c r="A58">
        <f t="shared" si="30"/>
        <v>1921</v>
      </c>
      <c r="C58">
        <v>22.46</v>
      </c>
      <c r="D58">
        <v>12.83</v>
      </c>
      <c r="E58">
        <v>18.809999999999999</v>
      </c>
      <c r="F58">
        <v>11.34</v>
      </c>
    </row>
    <row r="59" spans="1:6" x14ac:dyDescent="0.25">
      <c r="A59">
        <f t="shared" si="30"/>
        <v>1922</v>
      </c>
      <c r="C59">
        <v>20.71</v>
      </c>
      <c r="D59">
        <v>13.24</v>
      </c>
      <c r="E59">
        <v>16.87</v>
      </c>
      <c r="F59">
        <v>11.73</v>
      </c>
    </row>
    <row r="60" spans="1:6" x14ac:dyDescent="0.25">
      <c r="A60">
        <f t="shared" si="30"/>
        <v>1923</v>
      </c>
      <c r="C60">
        <v>20.13</v>
      </c>
      <c r="D60">
        <v>11.74</v>
      </c>
      <c r="E60">
        <v>16.12</v>
      </c>
      <c r="F60">
        <v>10.65</v>
      </c>
    </row>
    <row r="61" spans="1:6" x14ac:dyDescent="0.25">
      <c r="A61">
        <f t="shared" si="30"/>
        <v>1924</v>
      </c>
      <c r="C61">
        <v>19.239999999999998</v>
      </c>
      <c r="D61">
        <v>12.42</v>
      </c>
      <c r="E61">
        <v>15.51</v>
      </c>
      <c r="F61">
        <v>10.9</v>
      </c>
    </row>
    <row r="62" spans="1:6" x14ac:dyDescent="0.25">
      <c r="A62">
        <f t="shared" si="30"/>
        <v>1925</v>
      </c>
      <c r="C62">
        <v>18.7</v>
      </c>
      <c r="D62">
        <v>12.02</v>
      </c>
      <c r="E62">
        <v>14.89</v>
      </c>
      <c r="F62">
        <v>11.03</v>
      </c>
    </row>
    <row r="63" spans="1:6" x14ac:dyDescent="0.25">
      <c r="A63">
        <f t="shared" si="30"/>
        <v>1926</v>
      </c>
      <c r="C63">
        <v>18.07</v>
      </c>
      <c r="D63">
        <v>12.12</v>
      </c>
      <c r="E63">
        <v>14.24</v>
      </c>
      <c r="F63">
        <v>10.96</v>
      </c>
    </row>
    <row r="64" spans="1:6" x14ac:dyDescent="0.25">
      <c r="A64">
        <f t="shared" si="30"/>
        <v>1927</v>
      </c>
      <c r="C64">
        <v>17.41</v>
      </c>
      <c r="D64">
        <v>13.16</v>
      </c>
      <c r="E64">
        <v>13.21</v>
      </c>
      <c r="F64">
        <v>11.63</v>
      </c>
    </row>
    <row r="65" spans="1:6" x14ac:dyDescent="0.25">
      <c r="A65">
        <f t="shared" si="30"/>
        <v>1928</v>
      </c>
      <c r="C65">
        <v>17.440000000000001</v>
      </c>
      <c r="D65">
        <v>12.48</v>
      </c>
      <c r="E65">
        <v>13.05</v>
      </c>
      <c r="F65">
        <v>11.02</v>
      </c>
    </row>
    <row r="66" spans="1:6" x14ac:dyDescent="0.25">
      <c r="A66">
        <f t="shared" si="30"/>
        <v>1929</v>
      </c>
      <c r="C66">
        <v>16.48</v>
      </c>
      <c r="D66">
        <v>12.6</v>
      </c>
      <c r="E66">
        <v>12.44</v>
      </c>
      <c r="F66">
        <v>11.32</v>
      </c>
    </row>
    <row r="67" spans="1:6" x14ac:dyDescent="0.25">
      <c r="A67">
        <f t="shared" si="30"/>
        <v>1930</v>
      </c>
      <c r="C67">
        <v>16.68</v>
      </c>
      <c r="D67">
        <v>12.02</v>
      </c>
      <c r="E67">
        <v>12.62</v>
      </c>
      <c r="F67">
        <v>11.06</v>
      </c>
    </row>
    <row r="68" spans="1:6" x14ac:dyDescent="0.25">
      <c r="A68">
        <f t="shared" si="30"/>
        <v>1931</v>
      </c>
      <c r="C68">
        <v>15.97</v>
      </c>
      <c r="D68">
        <v>12.98</v>
      </c>
      <c r="E68">
        <v>12.39</v>
      </c>
      <c r="F68">
        <v>11.59</v>
      </c>
    </row>
    <row r="69" spans="1:6" x14ac:dyDescent="0.25">
      <c r="A69">
        <f t="shared" si="30"/>
        <v>1932</v>
      </c>
      <c r="C69">
        <v>15.57</v>
      </c>
      <c r="D69">
        <v>11.91</v>
      </c>
      <c r="E69">
        <v>12.42</v>
      </c>
      <c r="F69">
        <v>10.86</v>
      </c>
    </row>
    <row r="70" spans="1:6" x14ac:dyDescent="0.25">
      <c r="A70">
        <f t="shared" si="30"/>
        <v>1933</v>
      </c>
      <c r="C70">
        <v>14.8</v>
      </c>
      <c r="D70">
        <v>11.62</v>
      </c>
      <c r="E70">
        <v>11.53</v>
      </c>
      <c r="F70">
        <v>10.43</v>
      </c>
    </row>
    <row r="71" spans="1:6" x14ac:dyDescent="0.25">
      <c r="A71">
        <f t="shared" si="30"/>
        <v>1934</v>
      </c>
      <c r="C71">
        <v>14.76</v>
      </c>
      <c r="D71">
        <v>11.57</v>
      </c>
      <c r="E71">
        <v>11.51</v>
      </c>
      <c r="F71">
        <v>10.58</v>
      </c>
    </row>
    <row r="72" spans="1:6" x14ac:dyDescent="0.25">
      <c r="A72">
        <f t="shared" si="30"/>
        <v>1935</v>
      </c>
      <c r="C72">
        <v>14.79</v>
      </c>
      <c r="D72">
        <v>12.13</v>
      </c>
      <c r="E72">
        <v>11.77</v>
      </c>
      <c r="F72">
        <v>10.83</v>
      </c>
    </row>
    <row r="73" spans="1:6" x14ac:dyDescent="0.25">
      <c r="A73">
        <f t="shared" si="30"/>
        <v>1936</v>
      </c>
      <c r="C73">
        <v>15.03</v>
      </c>
      <c r="D73">
        <v>12.46</v>
      </c>
      <c r="E73">
        <v>12.66</v>
      </c>
      <c r="F73">
        <v>11.01</v>
      </c>
    </row>
    <row r="74" spans="1:6" x14ac:dyDescent="0.25">
      <c r="A74">
        <f t="shared" si="30"/>
        <v>1937</v>
      </c>
      <c r="C74">
        <v>15.18</v>
      </c>
      <c r="D74">
        <v>12.58</v>
      </c>
      <c r="E74">
        <v>12.97</v>
      </c>
      <c r="F74">
        <v>10.97</v>
      </c>
    </row>
    <row r="75" spans="1:6" x14ac:dyDescent="0.25">
      <c r="A75">
        <f t="shared" si="30"/>
        <v>1938</v>
      </c>
      <c r="C75">
        <v>15.45</v>
      </c>
      <c r="D75">
        <v>12.08</v>
      </c>
      <c r="E75">
        <v>13.77</v>
      </c>
      <c r="F75">
        <v>10.52</v>
      </c>
    </row>
    <row r="76" spans="1:6" x14ac:dyDescent="0.25">
      <c r="A76">
        <f t="shared" si="30"/>
        <v>1939</v>
      </c>
      <c r="C76">
        <v>15.9</v>
      </c>
      <c r="D76">
        <v>12.06</v>
      </c>
      <c r="E76">
        <v>14.28</v>
      </c>
      <c r="F76">
        <v>10.52</v>
      </c>
    </row>
    <row r="77" spans="1:6" x14ac:dyDescent="0.25">
      <c r="A77">
        <f t="shared" si="30"/>
        <v>1940</v>
      </c>
      <c r="C77">
        <v>15.18</v>
      </c>
      <c r="D77">
        <v>11.94</v>
      </c>
      <c r="E77">
        <v>14.74</v>
      </c>
      <c r="F77">
        <v>10.54</v>
      </c>
    </row>
    <row r="78" spans="1:6" x14ac:dyDescent="0.25">
      <c r="A78">
        <f t="shared" si="30"/>
        <v>1941</v>
      </c>
      <c r="C78">
        <v>15.48</v>
      </c>
      <c r="D78">
        <v>11.87</v>
      </c>
      <c r="E78">
        <v>15.67</v>
      </c>
      <c r="F78">
        <v>10.18</v>
      </c>
    </row>
    <row r="79" spans="1:6" x14ac:dyDescent="0.25">
      <c r="A79">
        <f t="shared" si="30"/>
        <v>1942</v>
      </c>
      <c r="C79">
        <v>17.329999999999998</v>
      </c>
      <c r="D79">
        <v>10.48</v>
      </c>
      <c r="E79">
        <v>18.329999999999998</v>
      </c>
      <c r="F79">
        <v>8.99</v>
      </c>
    </row>
    <row r="80" spans="1:6" x14ac:dyDescent="0.25">
      <c r="A80">
        <f t="shared" si="30"/>
        <v>1943</v>
      </c>
      <c r="C80">
        <v>18.579999999999998</v>
      </c>
      <c r="D80">
        <v>10.77</v>
      </c>
      <c r="E80">
        <v>20.45</v>
      </c>
      <c r="F80">
        <v>9.3000000000000007</v>
      </c>
    </row>
    <row r="81" spans="1:16" x14ac:dyDescent="0.25">
      <c r="A81">
        <f t="shared" si="30"/>
        <v>1944</v>
      </c>
      <c r="C81">
        <v>19.39</v>
      </c>
      <c r="D81">
        <v>11.63</v>
      </c>
      <c r="E81">
        <v>22.31</v>
      </c>
      <c r="F81">
        <v>10.14</v>
      </c>
    </row>
    <row r="82" spans="1:16" x14ac:dyDescent="0.25">
      <c r="A82">
        <f t="shared" si="30"/>
        <v>1945</v>
      </c>
      <c r="C82">
        <v>19.23</v>
      </c>
      <c r="D82">
        <v>11.42</v>
      </c>
      <c r="E82">
        <v>22.04</v>
      </c>
      <c r="F82">
        <v>10.02</v>
      </c>
    </row>
    <row r="83" spans="1:16" x14ac:dyDescent="0.25">
      <c r="A83">
        <f t="shared" si="30"/>
        <v>1946</v>
      </c>
      <c r="C83">
        <v>18.7</v>
      </c>
      <c r="D83">
        <v>11.19</v>
      </c>
      <c r="E83">
        <v>21.13</v>
      </c>
      <c r="F83">
        <v>9.6</v>
      </c>
    </row>
    <row r="84" spans="1:16" x14ac:dyDescent="0.25">
      <c r="A84">
        <f t="shared" si="30"/>
        <v>1947</v>
      </c>
      <c r="C84">
        <v>17.8</v>
      </c>
      <c r="D84">
        <v>11.61</v>
      </c>
      <c r="E84">
        <v>20.38</v>
      </c>
      <c r="F84">
        <v>9.7899999999999991</v>
      </c>
    </row>
    <row r="85" spans="1:16" x14ac:dyDescent="0.25">
      <c r="A85">
        <f t="shared" si="30"/>
        <v>1948</v>
      </c>
      <c r="C85">
        <v>17.48</v>
      </c>
      <c r="D85">
        <v>10.45</v>
      </c>
      <c r="E85">
        <v>19.54</v>
      </c>
      <c r="F85">
        <v>9.08</v>
      </c>
      <c r="P85" s="4"/>
    </row>
    <row r="86" spans="1:16" x14ac:dyDescent="0.25">
      <c r="A86">
        <f t="shared" si="30"/>
        <v>1949</v>
      </c>
      <c r="C86">
        <v>16.829999999999998</v>
      </c>
      <c r="D86">
        <v>10.76</v>
      </c>
      <c r="E86">
        <v>18.149999999999999</v>
      </c>
      <c r="F86">
        <v>9.1</v>
      </c>
    </row>
    <row r="87" spans="1:16" x14ac:dyDescent="0.25">
      <c r="A87">
        <f t="shared" si="30"/>
        <v>1950</v>
      </c>
      <c r="C87">
        <v>15.98</v>
      </c>
      <c r="D87">
        <v>10.89</v>
      </c>
      <c r="E87">
        <v>16.920000000000002</v>
      </c>
      <c r="F87">
        <v>8.99</v>
      </c>
    </row>
    <row r="88" spans="1:16" x14ac:dyDescent="0.25">
      <c r="A88">
        <f t="shared" si="30"/>
        <v>1951</v>
      </c>
      <c r="C88">
        <v>15.21</v>
      </c>
      <c r="D88">
        <v>10.88</v>
      </c>
      <c r="E88">
        <v>15.94</v>
      </c>
      <c r="F88">
        <v>8.6999999999999993</v>
      </c>
    </row>
    <row r="89" spans="1:16" x14ac:dyDescent="0.25">
      <c r="A89">
        <f t="shared" si="30"/>
        <v>1952</v>
      </c>
      <c r="C89">
        <v>15.14</v>
      </c>
      <c r="D89">
        <v>10.44</v>
      </c>
      <c r="E89">
        <v>15.82</v>
      </c>
      <c r="F89">
        <v>8.65</v>
      </c>
    </row>
    <row r="90" spans="1:16" x14ac:dyDescent="0.25">
      <c r="A90">
        <f t="shared" si="30"/>
        <v>1953</v>
      </c>
      <c r="C90">
        <v>14.98</v>
      </c>
      <c r="D90">
        <v>10.57</v>
      </c>
      <c r="E90">
        <v>15.76</v>
      </c>
      <c r="F90">
        <v>8.77</v>
      </c>
    </row>
    <row r="91" spans="1:16" x14ac:dyDescent="0.25">
      <c r="A91">
        <f t="shared" si="30"/>
        <v>1954</v>
      </c>
      <c r="C91">
        <v>14.24</v>
      </c>
      <c r="D91">
        <v>10.51</v>
      </c>
      <c r="E91">
        <v>14.91</v>
      </c>
      <c r="F91">
        <v>8.58</v>
      </c>
    </row>
    <row r="92" spans="1:16" x14ac:dyDescent="0.25">
      <c r="A92">
        <f t="shared" si="30"/>
        <v>1955</v>
      </c>
      <c r="C92">
        <v>14.34</v>
      </c>
      <c r="D92">
        <v>10.27</v>
      </c>
      <c r="E92">
        <v>15.23</v>
      </c>
      <c r="F92">
        <v>8.6</v>
      </c>
    </row>
    <row r="93" spans="1:16" x14ac:dyDescent="0.25">
      <c r="A93">
        <f t="shared" si="30"/>
        <v>1956</v>
      </c>
      <c r="C93">
        <v>14.19</v>
      </c>
      <c r="D93">
        <v>10.34</v>
      </c>
      <c r="E93">
        <v>15.34</v>
      </c>
      <c r="F93">
        <v>8.84</v>
      </c>
    </row>
    <row r="94" spans="1:16" x14ac:dyDescent="0.25">
      <c r="A94">
        <f t="shared" si="30"/>
        <v>1957</v>
      </c>
      <c r="C94">
        <v>13.87</v>
      </c>
      <c r="D94">
        <v>10.82</v>
      </c>
      <c r="E94">
        <v>15.22</v>
      </c>
      <c r="F94">
        <v>9.0399999999999991</v>
      </c>
    </row>
    <row r="95" spans="1:16" x14ac:dyDescent="0.25">
      <c r="A95">
        <f t="shared" si="30"/>
        <v>1958</v>
      </c>
      <c r="C95">
        <v>13.56</v>
      </c>
      <c r="D95">
        <v>10.44</v>
      </c>
      <c r="E95">
        <v>14.88</v>
      </c>
      <c r="F95">
        <v>8.74</v>
      </c>
    </row>
    <row r="96" spans="1:16" x14ac:dyDescent="0.25">
      <c r="A96">
        <f t="shared" si="30"/>
        <v>1959</v>
      </c>
      <c r="C96">
        <v>13.46</v>
      </c>
      <c r="D96">
        <v>10.39</v>
      </c>
      <c r="E96">
        <v>14.62</v>
      </c>
      <c r="F96">
        <v>8.66</v>
      </c>
    </row>
    <row r="97" spans="1:6" x14ac:dyDescent="0.25">
      <c r="A97">
        <f t="shared" si="30"/>
        <v>1960</v>
      </c>
      <c r="C97">
        <v>13.1</v>
      </c>
      <c r="D97">
        <v>10.91</v>
      </c>
      <c r="E97">
        <v>14.2</v>
      </c>
      <c r="F97">
        <v>9.19</v>
      </c>
    </row>
    <row r="98" spans="1:6" x14ac:dyDescent="0.25">
      <c r="A98">
        <f t="shared" si="30"/>
        <v>1961</v>
      </c>
      <c r="C98" t="s">
        <v>28</v>
      </c>
    </row>
    <row r="99" spans="1:6" x14ac:dyDescent="0.25">
      <c r="A99">
        <f t="shared" si="30"/>
        <v>1962</v>
      </c>
    </row>
    <row r="100" spans="1:6" x14ac:dyDescent="0.25">
      <c r="A100">
        <f t="shared" si="30"/>
        <v>1963</v>
      </c>
    </row>
    <row r="101" spans="1:6" x14ac:dyDescent="0.25">
      <c r="A101">
        <f t="shared" si="30"/>
        <v>1964</v>
      </c>
    </row>
    <row r="102" spans="1:6" x14ac:dyDescent="0.25">
      <c r="A102">
        <f t="shared" si="30"/>
        <v>1965</v>
      </c>
    </row>
    <row r="103" spans="1:6" x14ac:dyDescent="0.25">
      <c r="A103">
        <f t="shared" si="30"/>
        <v>1966</v>
      </c>
    </row>
    <row r="104" spans="1:6" x14ac:dyDescent="0.25">
      <c r="A104">
        <f>A103+1</f>
        <v>1967</v>
      </c>
    </row>
    <row r="105" spans="1:6" x14ac:dyDescent="0.25">
      <c r="A105">
        <f>A104+1</f>
        <v>1968</v>
      </c>
    </row>
    <row r="106" spans="1:6" x14ac:dyDescent="0.25">
      <c r="A106">
        <f>A105+1</f>
        <v>1969</v>
      </c>
    </row>
    <row r="107" spans="1:6" x14ac:dyDescent="0.25">
      <c r="A107">
        <f>A106+1</f>
        <v>1970</v>
      </c>
    </row>
  </sheetData>
  <pageMargins left="0.78740157499999996" right="0.78740157499999996" top="0.984251969" bottom="0.984251969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workbookViewId="0">
      <selection activeCell="K4" sqref="K4"/>
    </sheetView>
  </sheetViews>
  <sheetFormatPr baseColWidth="10" defaultRowHeight="13.2" x14ac:dyDescent="0.25"/>
  <cols>
    <col min="1" max="3" width="11.5546875" style="55"/>
    <col min="4" max="11" width="11.5546875" style="51"/>
    <col min="12" max="15" width="9.6640625" style="51" customWidth="1"/>
    <col min="16" max="16" width="9.88671875" style="55" customWidth="1"/>
    <col min="17" max="16384" width="11.5546875" style="55"/>
  </cols>
  <sheetData>
    <row r="1" spans="1:26" x14ac:dyDescent="0.25">
      <c r="A1" s="54" t="s">
        <v>248</v>
      </c>
      <c r="B1" s="54"/>
      <c r="F1" s="56"/>
    </row>
    <row r="2" spans="1:26" s="57" customFormat="1" ht="58.8" customHeight="1" x14ac:dyDescent="0.25">
      <c r="A2" s="11" t="s">
        <v>250</v>
      </c>
      <c r="B2" s="11" t="s">
        <v>251</v>
      </c>
      <c r="C2" s="61" t="s">
        <v>249</v>
      </c>
      <c r="D2" s="62" t="s">
        <v>252</v>
      </c>
      <c r="E2" s="62" t="s">
        <v>254</v>
      </c>
      <c r="F2" s="62" t="s">
        <v>253</v>
      </c>
      <c r="G2" s="62" t="s">
        <v>256</v>
      </c>
      <c r="H2" s="62" t="s">
        <v>257</v>
      </c>
      <c r="I2" s="62" t="s">
        <v>259</v>
      </c>
      <c r="J2" s="62" t="s">
        <v>260</v>
      </c>
      <c r="K2" s="63"/>
      <c r="L2" s="62"/>
      <c r="M2" s="62"/>
      <c r="N2" s="62"/>
      <c r="O2" s="62"/>
      <c r="P2" s="62"/>
      <c r="Q2" s="64"/>
      <c r="R2" s="64"/>
      <c r="S2" s="64"/>
      <c r="T2" s="64"/>
      <c r="U2" s="64"/>
      <c r="V2" s="64"/>
      <c r="W2" s="64"/>
      <c r="X2" s="64"/>
      <c r="Y2" s="62"/>
      <c r="Z2" s="62"/>
    </row>
    <row r="3" spans="1:26" x14ac:dyDescent="0.25">
      <c r="A3" t="s">
        <v>0</v>
      </c>
      <c r="B3">
        <v>1826</v>
      </c>
      <c r="C3" s="60">
        <v>9.8000000000000007</v>
      </c>
      <c r="D3" s="51">
        <f>'Data All'!AM20</f>
        <v>-1.2249999999999997E-2</v>
      </c>
      <c r="E3" s="51">
        <f>'Data All'!AN20</f>
        <v>-3.3299999999999983E-3</v>
      </c>
      <c r="F3" s="51">
        <f>'Data All'!AD20</f>
        <v>-1.0740787634323824E-3</v>
      </c>
      <c r="G3" s="51">
        <f>'Data All'!AE20</f>
        <v>-1.5579999999999995E-2</v>
      </c>
      <c r="H3" s="51">
        <f>'Data All'!AJ20</f>
        <v>1.4505921236567612E-2</v>
      </c>
      <c r="I3" s="51">
        <f>'Data All'!AK20</f>
        <v>1.4505921236567612E-2</v>
      </c>
      <c r="J3" s="51">
        <f>'Data All'!AL20</f>
        <v>0</v>
      </c>
      <c r="K3" s="52"/>
      <c r="P3" s="51"/>
      <c r="Q3" s="58"/>
      <c r="R3" s="58"/>
      <c r="S3" s="58"/>
      <c r="T3" s="58"/>
      <c r="U3" s="58"/>
      <c r="V3" s="58"/>
      <c r="W3" s="58"/>
      <c r="X3" s="58"/>
      <c r="Y3" s="51"/>
      <c r="Z3" s="51"/>
    </row>
    <row r="4" spans="1:26" x14ac:dyDescent="0.25">
      <c r="A4" t="s">
        <v>2</v>
      </c>
      <c r="B4">
        <v>1836</v>
      </c>
      <c r="C4" s="60">
        <v>9.6999999999999993</v>
      </c>
      <c r="D4" s="51">
        <f>'Data All'!AM21</f>
        <v>-1.205E-2</v>
      </c>
      <c r="E4" s="51">
        <f>'Data All'!AN21</f>
        <v>-2.5799999999999981E-3</v>
      </c>
      <c r="F4" s="51">
        <f>'Data All'!AD21</f>
        <v>-6.0869919703387433E-4</v>
      </c>
      <c r="G4" s="51">
        <f>'Data All'!AE21</f>
        <v>-1.4629999999999999E-2</v>
      </c>
      <c r="H4" s="51">
        <f>'Data All'!AJ21</f>
        <v>1.4021300802966125E-2</v>
      </c>
      <c r="I4" s="51">
        <f>'Data All'!AK21</f>
        <v>6.7171552730139845E-3</v>
      </c>
      <c r="J4" s="51">
        <f>'Data All'!AL21</f>
        <v>7.3041455299521401E-3</v>
      </c>
      <c r="K4" s="53"/>
      <c r="P4" s="59"/>
      <c r="Q4" s="58"/>
      <c r="R4" s="58"/>
      <c r="S4" s="58"/>
      <c r="T4" s="58"/>
      <c r="U4" s="58"/>
      <c r="V4" s="58"/>
      <c r="W4" s="58"/>
      <c r="X4" s="58"/>
      <c r="Y4" s="51"/>
      <c r="Z4" s="51"/>
    </row>
    <row r="5" spans="1:26" x14ac:dyDescent="0.25">
      <c r="A5" t="s">
        <v>3</v>
      </c>
      <c r="B5">
        <v>1846</v>
      </c>
      <c r="C5" s="60">
        <v>9.6999999999999993</v>
      </c>
      <c r="D5" s="51">
        <f>'Data All'!AM22</f>
        <v>-9.1399999999999971E-3</v>
      </c>
      <c r="E5" s="51">
        <f>'Data All'!AN22</f>
        <v>-1.8900000000000006E-3</v>
      </c>
      <c r="F5" s="51">
        <f>'Data All'!AD22</f>
        <v>4.7055942156529716E-3</v>
      </c>
      <c r="G5" s="51">
        <f>'Data All'!AE22</f>
        <v>-1.1029999999999998E-2</v>
      </c>
      <c r="H5" s="51">
        <f>'Data All'!AJ22</f>
        <v>1.573559421565297E-2</v>
      </c>
      <c r="I5" s="51">
        <f>'Data All'!AK22</f>
        <v>1.4225092066576085E-2</v>
      </c>
      <c r="J5" s="51">
        <f>'Data All'!AL22</f>
        <v>1.5105021490768855E-3</v>
      </c>
      <c r="K5" s="53"/>
      <c r="P5" s="59"/>
      <c r="Q5" s="58"/>
      <c r="R5" s="58"/>
      <c r="S5" s="58"/>
      <c r="T5" s="58"/>
      <c r="U5" s="58"/>
      <c r="V5" s="58"/>
      <c r="W5" s="58"/>
      <c r="X5" s="58"/>
      <c r="Y5" s="51"/>
      <c r="Z5" s="51"/>
    </row>
    <row r="6" spans="1:26" x14ac:dyDescent="0.25">
      <c r="A6" t="s">
        <v>4</v>
      </c>
      <c r="B6">
        <v>1856</v>
      </c>
      <c r="C6" s="60">
        <v>10.1</v>
      </c>
      <c r="D6" s="51">
        <f>'Data All'!AM23</f>
        <v>-1.0649999999999998E-2</v>
      </c>
      <c r="E6" s="51">
        <f>'Data All'!AN23</f>
        <v>-2.5000000000000001E-4</v>
      </c>
      <c r="F6" s="51">
        <f>'Data All'!AD23</f>
        <v>1.2215073633635979E-2</v>
      </c>
      <c r="G6" s="51">
        <f>'Data All'!AE23</f>
        <v>-1.0899999999999998E-2</v>
      </c>
      <c r="H6" s="51">
        <f>'Data All'!AJ23</f>
        <v>2.3115073633635977E-2</v>
      </c>
      <c r="I6" s="51">
        <f>'Data All'!AK23</f>
        <v>1.7285315643105793E-2</v>
      </c>
      <c r="J6" s="51">
        <f>'Data All'!AL23</f>
        <v>5.8297579905301836E-3</v>
      </c>
      <c r="K6" s="53"/>
      <c r="P6" s="59"/>
      <c r="Q6" s="58"/>
      <c r="R6" s="58"/>
      <c r="S6" s="58"/>
      <c r="T6" s="58"/>
      <c r="U6" s="58"/>
      <c r="V6" s="58"/>
      <c r="W6" s="58"/>
      <c r="X6" s="58"/>
      <c r="Y6" s="51"/>
      <c r="Z6" s="51"/>
    </row>
    <row r="7" spans="1:26" x14ac:dyDescent="0.25">
      <c r="A7" t="s">
        <v>5</v>
      </c>
      <c r="B7">
        <v>1866</v>
      </c>
      <c r="C7" s="60">
        <v>11.25776220500512</v>
      </c>
      <c r="D7" s="51">
        <f>'Data All'!AM24</f>
        <v>-6.8400000000000032E-3</v>
      </c>
      <c r="E7" s="51">
        <f>'Data All'!AN24</f>
        <v>1.7600000000000016E-3</v>
      </c>
      <c r="F7" s="51">
        <f>'Data All'!AD24</f>
        <v>1.5891878933957188E-2</v>
      </c>
      <c r="G7" s="51">
        <f>'Data All'!AE24</f>
        <v>-5.080000000000002E-3</v>
      </c>
      <c r="H7" s="51">
        <f>'Data All'!AJ24</f>
        <v>2.0971878933957189E-2</v>
      </c>
      <c r="I7" s="51">
        <f>'Data All'!AK24</f>
        <v>1.7416726006666841E-2</v>
      </c>
      <c r="J7" s="51">
        <f>'Data All'!AL24</f>
        <v>3.5551529272903476E-3</v>
      </c>
      <c r="K7" s="53"/>
      <c r="P7" s="59"/>
      <c r="Q7" s="58"/>
      <c r="R7" s="58"/>
      <c r="S7" s="58"/>
      <c r="T7" s="58"/>
      <c r="U7" s="58"/>
      <c r="V7" s="58"/>
      <c r="W7" s="58"/>
      <c r="X7" s="58"/>
      <c r="Y7" s="51"/>
      <c r="Z7" s="51"/>
    </row>
    <row r="8" spans="1:26" x14ac:dyDescent="0.25">
      <c r="A8" t="s">
        <v>6</v>
      </c>
      <c r="B8">
        <v>1876</v>
      </c>
      <c r="C8" s="60">
        <v>12.945802172231186</v>
      </c>
      <c r="D8" s="51">
        <f>'Data All'!AM25</f>
        <v>-6.7300000000000007E-3</v>
      </c>
      <c r="E8" s="51">
        <f>'Data All'!AN25</f>
        <v>1.9200000000000018E-3</v>
      </c>
      <c r="F8" s="51">
        <f>'Data All'!AD25</f>
        <v>1.8071324827999592E-2</v>
      </c>
      <c r="G8" s="51">
        <f>'Data All'!AE25</f>
        <v>-4.8099999999999983E-3</v>
      </c>
      <c r="H8" s="51">
        <f>'Data All'!AJ25</f>
        <v>2.2881324827999591E-2</v>
      </c>
      <c r="I8" s="51">
        <f>'Data All'!AK25</f>
        <v>2.2881324827999591E-2</v>
      </c>
      <c r="J8" s="51">
        <f>'Data All'!AL25</f>
        <v>0</v>
      </c>
      <c r="K8" s="53"/>
      <c r="P8" s="59"/>
      <c r="Q8" s="58"/>
      <c r="R8" s="58"/>
      <c r="S8" s="58"/>
      <c r="T8" s="58"/>
      <c r="U8" s="58"/>
      <c r="V8" s="58"/>
      <c r="W8" s="58"/>
      <c r="X8" s="58"/>
      <c r="Y8" s="51"/>
      <c r="Z8" s="51"/>
    </row>
    <row r="9" spans="1:26" x14ac:dyDescent="0.25">
      <c r="A9" t="s">
        <v>7</v>
      </c>
      <c r="B9">
        <v>1886</v>
      </c>
      <c r="C9" s="60">
        <v>15.122234030157253</v>
      </c>
      <c r="D9" s="51">
        <f>'Data All'!AM26</f>
        <v>-3.3799999999999989E-3</v>
      </c>
      <c r="E9" s="51">
        <f>'Data All'!AN26</f>
        <v>2.4200000000000016E-3</v>
      </c>
      <c r="F9" s="51">
        <f>'Data All'!AD26</f>
        <v>2.6215410797576111E-2</v>
      </c>
      <c r="G9" s="51">
        <f>'Data All'!AE26</f>
        <v>-9.5999999999999731E-4</v>
      </c>
      <c r="H9" s="51">
        <f>'Data All'!AJ26</f>
        <v>2.7175410797576106E-2</v>
      </c>
      <c r="I9" s="51">
        <f>'Data All'!AK26</f>
        <v>2.2600511486074039E-2</v>
      </c>
      <c r="J9" s="51">
        <f>'Data All'!AL26</f>
        <v>4.5748993115020693E-3</v>
      </c>
      <c r="K9" s="53"/>
      <c r="P9" s="59"/>
      <c r="Q9" s="58"/>
      <c r="R9" s="58"/>
      <c r="S9" s="58"/>
      <c r="T9" s="58"/>
      <c r="U9" s="58"/>
      <c r="V9" s="58"/>
      <c r="W9" s="58"/>
      <c r="X9" s="58"/>
      <c r="Y9" s="51"/>
      <c r="Z9" s="51"/>
    </row>
    <row r="10" spans="1:26" x14ac:dyDescent="0.25">
      <c r="A10" t="s">
        <v>8</v>
      </c>
      <c r="B10">
        <v>1896</v>
      </c>
      <c r="C10" s="60">
        <v>18.802540699743638</v>
      </c>
      <c r="D10" s="51">
        <f>'Data All'!AM27</f>
        <v>-1.2600000000000016E-3</v>
      </c>
      <c r="E10" s="51">
        <f>'Data All'!AN27</f>
        <v>-8.9999999999999857E-5</v>
      </c>
      <c r="F10" s="51">
        <f>'Data All'!AD27</f>
        <v>1.6740346461317251E-2</v>
      </c>
      <c r="G10" s="51">
        <f>'Data All'!AE27</f>
        <v>-1.3500000000000014E-3</v>
      </c>
      <c r="H10" s="51">
        <f>'Data All'!AJ27</f>
        <v>1.8090346461317252E-2</v>
      </c>
      <c r="I10" s="51">
        <f>'Data All'!AK27</f>
        <v>1.6098092765751901E-2</v>
      </c>
      <c r="J10" s="51">
        <f>'Data All'!AL27</f>
        <v>1.9922536955653495E-3</v>
      </c>
      <c r="K10" s="53"/>
      <c r="P10" s="59"/>
      <c r="Q10" s="58"/>
      <c r="R10" s="58"/>
      <c r="S10" s="58"/>
      <c r="T10" s="58"/>
      <c r="U10" s="58"/>
      <c r="V10" s="58"/>
      <c r="W10" s="58"/>
      <c r="X10" s="58"/>
      <c r="Y10" s="51"/>
      <c r="Z10" s="51"/>
    </row>
    <row r="11" spans="1:26" x14ac:dyDescent="0.25">
      <c r="A11" t="s">
        <v>9</v>
      </c>
      <c r="B11">
        <v>1906</v>
      </c>
      <c r="C11" s="60">
        <v>21.492527608123989</v>
      </c>
      <c r="D11" s="51">
        <f>'Data All'!AM28</f>
        <v>9.9999999999997874E-6</v>
      </c>
      <c r="E11" s="51">
        <f>'Data All'!AN28</f>
        <v>1.2000000000000099E-4</v>
      </c>
      <c r="F11" s="51">
        <f>'Data All'!AD28</f>
        <v>1.8428085270634595E-2</v>
      </c>
      <c r="G11" s="51">
        <f>'Data All'!AE28</f>
        <v>1.3000000000000077E-4</v>
      </c>
      <c r="H11" s="51">
        <f>'Data All'!AJ28</f>
        <v>1.8298085270634593E-2</v>
      </c>
      <c r="I11" s="51">
        <f>'Data All'!AK28</f>
        <v>1.3179925962751445E-2</v>
      </c>
      <c r="J11" s="51">
        <f>'Data All'!AL28</f>
        <v>5.1181593078831484E-3</v>
      </c>
      <c r="K11" s="53"/>
      <c r="P11" s="59"/>
      <c r="Q11" s="58"/>
      <c r="R11" s="58"/>
      <c r="S11" s="58"/>
      <c r="T11" s="58"/>
      <c r="U11" s="58"/>
      <c r="V11" s="58"/>
      <c r="W11" s="58"/>
      <c r="X11" s="58"/>
      <c r="Y11" s="51"/>
      <c r="Z11" s="51"/>
    </row>
    <row r="12" spans="1:26" x14ac:dyDescent="0.25">
      <c r="A12" t="s">
        <v>12</v>
      </c>
      <c r="B12">
        <v>1916</v>
      </c>
      <c r="C12" s="60">
        <v>24.76458165041559</v>
      </c>
      <c r="D12" s="51">
        <f>'Data All'!AM29</f>
        <v>1.1600000000000002E-3</v>
      </c>
      <c r="E12" s="51">
        <f>'Data All'!AN29</f>
        <v>-2.1699999999999983E-3</v>
      </c>
      <c r="F12" s="51">
        <f>'Data All'!AD29</f>
        <v>2.4103281403749822E-2</v>
      </c>
      <c r="G12" s="51">
        <f>'Data All'!AE29</f>
        <v>-1.0099999999999981E-3</v>
      </c>
      <c r="H12" s="51">
        <f>'Data All'!AJ29</f>
        <v>2.5113281403749819E-2</v>
      </c>
      <c r="I12" s="51">
        <f>'Data All'!AK29</f>
        <v>-1.3984587278449277E-2</v>
      </c>
      <c r="J12" s="51">
        <f>'Data All'!AL29</f>
        <v>3.9097868682199097E-2</v>
      </c>
      <c r="K12" s="53"/>
      <c r="P12" s="59"/>
      <c r="Q12" s="58"/>
      <c r="R12" s="58"/>
      <c r="S12" s="58"/>
      <c r="T12" s="58"/>
      <c r="U12" s="58"/>
      <c r="V12" s="58"/>
      <c r="W12" s="58"/>
      <c r="X12" s="58"/>
      <c r="Y12" s="51"/>
      <c r="Z12" s="51"/>
    </row>
    <row r="13" spans="1:26" x14ac:dyDescent="0.25">
      <c r="A13" t="s">
        <v>13</v>
      </c>
      <c r="B13">
        <v>1926</v>
      </c>
      <c r="C13" s="60">
        <v>29.521792656400919</v>
      </c>
      <c r="D13" s="51">
        <f>'Data All'!AM30</f>
        <v>1.3000000000000008E-3</v>
      </c>
      <c r="E13" s="51">
        <f>'Data All'!AN30</f>
        <v>-4.0400000000000011E-3</v>
      </c>
      <c r="F13" s="51">
        <f>'Data All'!AD30</f>
        <v>1.3903714313427001E-2</v>
      </c>
      <c r="G13" s="51">
        <f>'Data All'!AE30</f>
        <v>-2.7400000000000002E-3</v>
      </c>
      <c r="H13" s="51">
        <f>'Data All'!AJ30</f>
        <v>1.6643714313427E-2</v>
      </c>
      <c r="I13" s="51">
        <f>'Data All'!AK30</f>
        <v>5.6109744184439179E-3</v>
      </c>
      <c r="J13" s="51">
        <f>'Data All'!AL30</f>
        <v>1.1032739894983082E-2</v>
      </c>
      <c r="Y13" s="51"/>
    </row>
    <row r="14" spans="1:26" x14ac:dyDescent="0.25">
      <c r="A14" t="s">
        <v>20</v>
      </c>
      <c r="B14">
        <v>1936</v>
      </c>
      <c r="C14" s="60">
        <v>32.494512137444111</v>
      </c>
      <c r="D14" s="51">
        <f>'Data All'!AM31</f>
        <v>1.3500000000000014E-3</v>
      </c>
      <c r="E14" s="51">
        <f>'Data All'!AN31</f>
        <v>-2.4100000000000002E-3</v>
      </c>
      <c r="F14" s="51">
        <f>'Data All'!AD31</f>
        <v>2.1469973780916137E-2</v>
      </c>
      <c r="G14" s="51">
        <f>'Data All'!AE31</f>
        <v>-1.0599999999999987E-3</v>
      </c>
      <c r="H14" s="51">
        <f>'Data All'!AJ31</f>
        <v>2.2529973780916136E-2</v>
      </c>
      <c r="I14" s="51">
        <f>'Data All'!AK31</f>
        <v>1.3376317451773811E-2</v>
      </c>
      <c r="J14" s="51">
        <f>'Data All'!AL31</f>
        <v>9.1536563291423241E-3</v>
      </c>
    </row>
    <row r="15" spans="1:26" x14ac:dyDescent="0.25">
      <c r="A15" t="s">
        <v>21</v>
      </c>
      <c r="B15">
        <v>1946</v>
      </c>
      <c r="C15" s="60">
        <v>37.368553882392533</v>
      </c>
      <c r="D15" s="51">
        <f>'Data All'!AM32</f>
        <v>1.5880000000000046E-3</v>
      </c>
      <c r="E15" s="51">
        <f>'Data All'!AN32</f>
        <v>1.8120000000000011E-3</v>
      </c>
      <c r="F15" s="51">
        <f>'Data All'!AD32</f>
        <v>3.7840813793748172E-2</v>
      </c>
      <c r="G15" s="51">
        <f>'Data All'!AE32</f>
        <v>3.4000000000000059E-3</v>
      </c>
      <c r="H15" s="51">
        <f>'Data All'!AJ32</f>
        <v>3.4440813793748165E-2</v>
      </c>
      <c r="I15" s="51">
        <f>'Data All'!AK32</f>
        <v>1.5746276213108965E-2</v>
      </c>
      <c r="J15" s="51">
        <f>'Data All'!AL32</f>
        <v>1.8694537580639201E-2</v>
      </c>
    </row>
    <row r="16" spans="1:26" x14ac:dyDescent="0.25">
      <c r="A16" t="s">
        <v>22</v>
      </c>
      <c r="B16">
        <v>1956</v>
      </c>
      <c r="C16" s="60">
        <v>46.554723211824658</v>
      </c>
      <c r="D16" s="51">
        <f>'Data All'!AM33</f>
        <v>1.7800000000000012E-3</v>
      </c>
      <c r="E16" s="51">
        <f>'Data All'!AN33</f>
        <v>9.8299999999999885E-4</v>
      </c>
      <c r="F16" s="51">
        <f>'Data All'!AD33</f>
        <v>1.8390455435997956E-2</v>
      </c>
      <c r="G16" s="51">
        <f>'Data All'!AE33</f>
        <v>2.7629999999999998E-3</v>
      </c>
      <c r="H16" s="51">
        <f>'Data All'!AJ33</f>
        <v>1.5627455435997958E-2</v>
      </c>
      <c r="I16" s="51">
        <f>'Data All'!AK33</f>
        <v>1.5487516631720627E-2</v>
      </c>
      <c r="J16" s="51">
        <f>'Data All'!AL33</f>
        <v>1.3993880427733184E-4</v>
      </c>
    </row>
    <row r="35" spans="6:6" x14ac:dyDescent="0.25">
      <c r="F35" s="5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5"/>
  <sheetViews>
    <sheetView workbookViewId="0">
      <selection activeCell="B139" sqref="B1:B65536"/>
    </sheetView>
  </sheetViews>
  <sheetFormatPr baseColWidth="10" defaultColWidth="9.109375" defaultRowHeight="13.8" x14ac:dyDescent="0.3"/>
  <cols>
    <col min="1" max="1" width="11.88671875" style="9" customWidth="1"/>
    <col min="2" max="2" width="10.33203125" style="9" bestFit="1" customWidth="1"/>
    <col min="3" max="11" width="6.6640625" style="10" customWidth="1"/>
    <col min="12" max="12" width="9" style="10" customWidth="1"/>
    <col min="13" max="13" width="6.6640625" style="10" customWidth="1"/>
    <col min="14" max="14" width="9" style="10" customWidth="1"/>
    <col min="15" max="15" width="6.6640625" style="10" customWidth="1"/>
    <col min="16" max="16" width="9" style="10" customWidth="1"/>
    <col min="17" max="17" width="6.6640625" style="10" customWidth="1"/>
    <col min="18" max="18" width="9" style="10" customWidth="1"/>
    <col min="19" max="19" width="6.6640625" style="10" customWidth="1"/>
    <col min="20" max="20" width="9" style="10" customWidth="1"/>
    <col min="21" max="21" width="6.6640625" style="10" customWidth="1"/>
    <col min="22" max="22" width="9" style="10" customWidth="1"/>
    <col min="23" max="23" width="6.6640625" style="10" customWidth="1"/>
    <col min="24" max="24" width="9" style="10" customWidth="1"/>
    <col min="25" max="25" width="6.6640625" style="10" customWidth="1"/>
    <col min="26" max="26" width="9" style="10" customWidth="1"/>
    <col min="27" max="27" width="6.6640625" style="10" customWidth="1"/>
    <col min="28" max="28" width="9" style="10" customWidth="1"/>
    <col min="29" max="29" width="6.6640625" style="10" customWidth="1"/>
    <col min="30" max="30" width="9" style="10" customWidth="1"/>
    <col min="31" max="31" width="6.6640625" style="10" customWidth="1"/>
    <col min="32" max="32" width="9" style="10" customWidth="1"/>
    <col min="33" max="33" width="6.6640625" style="10" customWidth="1"/>
    <col min="34" max="34" width="9" style="10" customWidth="1"/>
    <col min="35" max="35" width="6.6640625" style="10" customWidth="1"/>
    <col min="36" max="36" width="9" style="10" customWidth="1"/>
    <col min="37" max="37" width="6.6640625" style="10" customWidth="1"/>
    <col min="38" max="38" width="9" style="10" customWidth="1"/>
    <col min="39" max="39" width="6.6640625" style="10" customWidth="1"/>
    <col min="40" max="40" width="9.109375" style="9"/>
    <col min="41" max="41" width="15.44140625" bestFit="1" customWidth="1"/>
    <col min="42" max="44" width="8.88671875" customWidth="1"/>
    <col min="45" max="16384" width="9.109375" style="9"/>
  </cols>
  <sheetData>
    <row r="1" spans="1:44" ht="18" x14ac:dyDescent="0.3">
      <c r="A1" s="12" t="s">
        <v>58</v>
      </c>
      <c r="Y1" s="13"/>
      <c r="AM1" s="14"/>
    </row>
    <row r="2" spans="1:44" x14ac:dyDescent="0.3">
      <c r="A2" s="15"/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44" ht="16.2" x14ac:dyDescent="0.3">
      <c r="A3" s="18"/>
      <c r="C3" s="19" t="s">
        <v>59</v>
      </c>
      <c r="D3" s="19"/>
      <c r="E3" s="20"/>
      <c r="F3" s="19"/>
      <c r="G3" s="20"/>
      <c r="H3" s="19"/>
      <c r="I3" s="20"/>
      <c r="J3" s="19"/>
      <c r="K3" s="20"/>
      <c r="L3" s="19"/>
      <c r="M3" s="20"/>
      <c r="N3" s="19"/>
      <c r="O3" s="20"/>
      <c r="P3" s="19"/>
      <c r="Q3" s="20"/>
      <c r="R3" s="19"/>
      <c r="S3" s="20"/>
      <c r="T3" s="19"/>
      <c r="U3" s="20"/>
      <c r="V3" s="19"/>
      <c r="W3" s="20"/>
      <c r="X3" s="19"/>
      <c r="Y3" s="20"/>
      <c r="Z3" s="19"/>
      <c r="AA3" s="20"/>
      <c r="AB3" s="19"/>
      <c r="AC3" s="20"/>
      <c r="AD3" s="19"/>
      <c r="AE3" s="20"/>
      <c r="AF3" s="19"/>
      <c r="AG3" s="20"/>
      <c r="AH3" s="19"/>
      <c r="AI3" s="20"/>
      <c r="AJ3" s="19"/>
      <c r="AK3" s="20"/>
      <c r="AL3" s="19"/>
      <c r="AM3" s="20"/>
    </row>
    <row r="4" spans="1:44" s="26" customFormat="1" ht="16.2" x14ac:dyDescent="0.3">
      <c r="A4" s="21" t="s">
        <v>60</v>
      </c>
      <c r="B4" s="22" t="s">
        <v>61</v>
      </c>
      <c r="C4" s="23">
        <v>1800</v>
      </c>
      <c r="D4" s="23"/>
      <c r="E4" s="23">
        <v>1810</v>
      </c>
      <c r="F4" s="23"/>
      <c r="G4" s="23">
        <v>1820</v>
      </c>
      <c r="H4" s="23"/>
      <c r="I4" s="23">
        <v>1830</v>
      </c>
      <c r="J4" s="23"/>
      <c r="K4" s="23">
        <v>1840</v>
      </c>
      <c r="L4" s="23"/>
      <c r="M4" s="23">
        <v>1850</v>
      </c>
      <c r="N4" s="23"/>
      <c r="O4" s="23">
        <v>1860</v>
      </c>
      <c r="P4" s="23"/>
      <c r="Q4" s="23">
        <v>1870</v>
      </c>
      <c r="R4" s="23"/>
      <c r="S4" s="23">
        <v>1880</v>
      </c>
      <c r="T4" s="23"/>
      <c r="U4" s="23">
        <v>1890</v>
      </c>
      <c r="V4" s="23"/>
      <c r="W4" s="24">
        <v>1900</v>
      </c>
      <c r="X4" s="23"/>
      <c r="Y4" s="24">
        <v>1910</v>
      </c>
      <c r="Z4" s="23"/>
      <c r="AA4" s="24">
        <v>1920</v>
      </c>
      <c r="AB4" s="23"/>
      <c r="AC4" s="24">
        <v>1930</v>
      </c>
      <c r="AD4" s="23"/>
      <c r="AE4" s="24">
        <v>1940</v>
      </c>
      <c r="AF4" s="23"/>
      <c r="AG4" s="24">
        <v>1950</v>
      </c>
      <c r="AH4" s="23"/>
      <c r="AI4" s="25" t="s">
        <v>62</v>
      </c>
      <c r="AJ4" s="23"/>
      <c r="AK4" s="25" t="s">
        <v>63</v>
      </c>
      <c r="AL4" s="23"/>
      <c r="AM4" s="25" t="s">
        <v>64</v>
      </c>
      <c r="AO4"/>
      <c r="AP4"/>
      <c r="AQ4"/>
      <c r="AR4"/>
    </row>
    <row r="5" spans="1:44" s="26" customFormat="1" ht="8.25" customHeight="1" x14ac:dyDescent="0.3">
      <c r="A5" s="27"/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  <c r="X5" s="29"/>
      <c r="Y5" s="30"/>
      <c r="Z5" s="29"/>
      <c r="AA5" s="30"/>
      <c r="AB5" s="29"/>
      <c r="AC5" s="30"/>
      <c r="AD5" s="29"/>
      <c r="AE5" s="30"/>
      <c r="AF5" s="29"/>
      <c r="AG5" s="30"/>
      <c r="AH5" s="29"/>
      <c r="AI5" s="31"/>
      <c r="AJ5" s="29"/>
      <c r="AK5" s="31"/>
      <c r="AL5" s="29"/>
      <c r="AM5" s="31"/>
      <c r="AO5"/>
      <c r="AP5" s="32"/>
      <c r="AQ5" s="32"/>
      <c r="AR5" s="32"/>
    </row>
    <row r="6" spans="1:44" x14ac:dyDescent="0.3">
      <c r="A6" s="33" t="s">
        <v>65</v>
      </c>
      <c r="B6" s="34">
        <v>1619</v>
      </c>
      <c r="C6" s="35">
        <v>851</v>
      </c>
      <c r="D6" s="35">
        <f>IF(E6&lt;&gt;".",E6,0)*IF(C6=".",IF(E6&lt;&gt;".",1,0),0)</f>
        <v>0</v>
      </c>
      <c r="E6" s="35">
        <v>862</v>
      </c>
      <c r="F6" s="35">
        <f>IF(G6&lt;&gt;".",G6,0)*IF(E6=".",IF(G6&lt;&gt;".",1,0),0)</f>
        <v>0</v>
      </c>
      <c r="G6" s="35">
        <v>950</v>
      </c>
      <c r="H6" s="35">
        <f>IF(I6&lt;&gt;".",I6,0)*IF(G6=".",IF(I6&lt;&gt;".",1,0),0)</f>
        <v>0</v>
      </c>
      <c r="I6" s="36">
        <v>1210</v>
      </c>
      <c r="J6" s="35">
        <f>IF(K6&lt;&gt;".",K6,0)*IF(I6=".",IF(K6&lt;&gt;".",1,0),0)</f>
        <v>0</v>
      </c>
      <c r="K6" s="36">
        <v>1267</v>
      </c>
      <c r="L6" s="35">
        <f>IF(M6&lt;&gt;".",M6,0)*IF(K6=".",IF(M6&lt;&gt;".",1,0),0)</f>
        <v>0</v>
      </c>
      <c r="M6" s="36">
        <v>1388</v>
      </c>
      <c r="N6" s="35">
        <f>IF(O6&lt;&gt;".",O6,0)*IF(M6=".",IF(O6&lt;&gt;".",1,0),0)</f>
        <v>0</v>
      </c>
      <c r="O6" s="36">
        <v>1616</v>
      </c>
      <c r="P6" s="35">
        <f>IF(Q6&lt;&gt;".",Q6,0)*IF(O6=".",IF(Q6&lt;&gt;".",1,0),0)</f>
        <v>0</v>
      </c>
      <c r="Q6" s="36">
        <v>1954</v>
      </c>
      <c r="R6" s="35">
        <f>IF(S6&lt;&gt;".",S6,0)*IF(Q6=".",IF(S6&lt;&gt;".",1,0),0)</f>
        <v>0</v>
      </c>
      <c r="S6" s="36">
        <v>2460</v>
      </c>
      <c r="T6" s="35">
        <f>IF(U6&lt;&gt;".",U6,0)*IF(S6=".",IF(U6&lt;&gt;".",1,0),0)</f>
        <v>0</v>
      </c>
      <c r="U6" s="36">
        <v>2712</v>
      </c>
      <c r="V6" s="35">
        <f>IF(W6&lt;&gt;".",W6,0)*IF(U6=".",IF(W6&lt;&gt;".",1,0),0)</f>
        <v>0</v>
      </c>
      <c r="W6" s="36">
        <v>3301</v>
      </c>
      <c r="X6" s="35">
        <f>IF(Y6&lt;&gt;".",Y6,0)*IF(W6=".",IF(Y6&lt;&gt;".",1,0),0)</f>
        <v>0</v>
      </c>
      <c r="Y6" s="36">
        <v>5005</v>
      </c>
      <c r="Z6" s="35">
        <f>IF(AA6&lt;&gt;".",AA6,0)*IF(Y6=".",IF(AA6&lt;&gt;".",1,0),0)</f>
        <v>0</v>
      </c>
      <c r="AA6" s="36">
        <v>6245</v>
      </c>
      <c r="AB6" s="35">
        <f>IF(AC6&lt;&gt;".",AC6,0)*IF(AA6=".",IF(AC6&lt;&gt;".",1,0),0)</f>
        <v>0</v>
      </c>
      <c r="AC6" s="36">
        <v>8866</v>
      </c>
      <c r="AD6" s="35">
        <f>IF(AE6&lt;&gt;".",AE6,0)*IF(AC6=".",IF(AE6&lt;&gt;".",1,0),0)</f>
        <v>0</v>
      </c>
      <c r="AE6" s="36">
        <v>10294</v>
      </c>
      <c r="AF6" s="35">
        <f>IF(AG6&lt;&gt;".",AG6,0)*IF(AE6=".",IF(AG6&lt;&gt;".",1,0),0)</f>
        <v>0</v>
      </c>
      <c r="AG6" s="36">
        <v>12756</v>
      </c>
      <c r="AH6" s="35">
        <f>IF(AI6&lt;&gt;".",AI6,0)*IF(AG6=".",IF(AI6&lt;&gt;".",1,0),0)</f>
        <v>0</v>
      </c>
      <c r="AI6" s="36">
        <v>17546</v>
      </c>
      <c r="AJ6" s="35">
        <f>IF(AK6&lt;&gt;".",AK6,0)*IF(AI6=".",IF(AK6&lt;&gt;".",1,0),0)</f>
        <v>0</v>
      </c>
      <c r="AK6" s="36">
        <v>19281</v>
      </c>
      <c r="AL6" s="35">
        <f>IF(AM6&lt;&gt;".",AM6,0)*IF(AK6=".",IF(AM6&lt;&gt;".",1,0),0)</f>
        <v>0</v>
      </c>
      <c r="AM6" s="36">
        <v>19754</v>
      </c>
      <c r="AP6" s="37"/>
      <c r="AQ6" s="37"/>
      <c r="AR6" s="37"/>
    </row>
    <row r="7" spans="1:44" x14ac:dyDescent="0.3">
      <c r="A7" s="33" t="s">
        <v>66</v>
      </c>
      <c r="B7" s="34" t="s">
        <v>67</v>
      </c>
      <c r="C7" s="36">
        <v>1425</v>
      </c>
      <c r="D7" s="35">
        <f t="shared" ref="D7:F22" si="0">IF(E7&lt;&gt;".",E7,0)*IF(C7=".",IF(E7&lt;&gt;".",1,0),0)</f>
        <v>0</v>
      </c>
      <c r="E7" s="36">
        <v>1412</v>
      </c>
      <c r="F7" s="35">
        <f t="shared" si="0"/>
        <v>0</v>
      </c>
      <c r="G7" s="36">
        <v>1582</v>
      </c>
      <c r="H7" s="35">
        <f t="shared" ref="H7:H70" si="1">IF(I7&lt;&gt;".",I7,0)*IF(G7=".",IF(I7&lt;&gt;".",1,0),0)</f>
        <v>0</v>
      </c>
      <c r="I7" s="36">
        <v>1768</v>
      </c>
      <c r="J7" s="35">
        <f t="shared" ref="J7:L22" si="2">IF(K7&lt;&gt;".",K7,0)*IF(I7=".",IF(K7&lt;&gt;".",1,0),0)</f>
        <v>0</v>
      </c>
      <c r="K7" s="36">
        <v>2013</v>
      </c>
      <c r="L7" s="35">
        <f t="shared" si="2"/>
        <v>0</v>
      </c>
      <c r="M7" s="36">
        <v>2233</v>
      </c>
      <c r="N7" s="35">
        <f t="shared" ref="N7:P22" si="3">IF(O7&lt;&gt;".",O7,0)*IF(M7=".",IF(O7&lt;&gt;".",1,0),0)</f>
        <v>0</v>
      </c>
      <c r="O7" s="36">
        <v>2882</v>
      </c>
      <c r="P7" s="35">
        <f t="shared" si="3"/>
        <v>0</v>
      </c>
      <c r="Q7" s="36">
        <v>3318</v>
      </c>
      <c r="R7" s="35">
        <f t="shared" ref="R7:T22" si="4">IF(S7&lt;&gt;".",S7,0)*IF(Q7=".",IF(S7&lt;&gt;".",1,0),0)</f>
        <v>0</v>
      </c>
      <c r="S7" s="36">
        <v>3833</v>
      </c>
      <c r="T7" s="35">
        <f t="shared" si="4"/>
        <v>0</v>
      </c>
      <c r="U7" s="36">
        <v>4576</v>
      </c>
      <c r="V7" s="35">
        <f t="shared" ref="V7:X22" si="5">IF(W7&lt;&gt;".",W7,0)*IF(U7=".",IF(W7&lt;&gt;".",1,0),0)</f>
        <v>0</v>
      </c>
      <c r="W7" s="36">
        <v>5254</v>
      </c>
      <c r="X7" s="35">
        <f t="shared" si="5"/>
        <v>0</v>
      </c>
      <c r="Y7" s="36">
        <v>5173</v>
      </c>
      <c r="Z7" s="35">
        <f t="shared" ref="Z7:AB22" si="6">IF(AA7&lt;&gt;".",AA7,0)*IF(Y7=".",IF(AA7&lt;&gt;".",1,0),0)</f>
        <v>0</v>
      </c>
      <c r="AA7" s="36">
        <v>5086</v>
      </c>
      <c r="AB7" s="35">
        <f t="shared" si="6"/>
        <v>0</v>
      </c>
      <c r="AC7" s="36">
        <v>4774</v>
      </c>
      <c r="AD7" s="35">
        <f t="shared" ref="AD7:AF22" si="7">IF(AE7&lt;&gt;".",AE7,0)*IF(AC7=".",IF(AE7&lt;&gt;".",1,0),0)</f>
        <v>0</v>
      </c>
      <c r="AE7" s="36">
        <v>5210</v>
      </c>
      <c r="AF7" s="35">
        <f t="shared" si="7"/>
        <v>0</v>
      </c>
      <c r="AG7" s="36">
        <v>9458</v>
      </c>
      <c r="AH7" s="35">
        <f t="shared" ref="AH7:AJ22" si="8">IF(AI7&lt;&gt;".",AI7,0)*IF(AG7=".",IF(AI7&lt;&gt;".",1,0),0)</f>
        <v>0</v>
      </c>
      <c r="AI7" s="36">
        <v>11080</v>
      </c>
      <c r="AJ7" s="35">
        <f t="shared" si="8"/>
        <v>0</v>
      </c>
      <c r="AK7" s="36">
        <v>12042</v>
      </c>
      <c r="AL7" s="35">
        <f t="shared" ref="AL7:AL70" si="9">IF(AM7&lt;&gt;".",AM7,0)*IF(AK7=".",IF(AM7&lt;&gt;".",1,0),0)</f>
        <v>0</v>
      </c>
      <c r="AM7" s="36">
        <v>12286</v>
      </c>
      <c r="AP7" s="37"/>
      <c r="AQ7" s="37"/>
      <c r="AR7" s="37"/>
    </row>
    <row r="8" spans="1:44" x14ac:dyDescent="0.3">
      <c r="A8" s="33" t="s">
        <v>68</v>
      </c>
      <c r="B8" s="34">
        <v>1911</v>
      </c>
      <c r="C8" s="10" t="s">
        <v>51</v>
      </c>
      <c r="D8" s="35">
        <f t="shared" si="0"/>
        <v>0</v>
      </c>
      <c r="E8" s="10" t="s">
        <v>51</v>
      </c>
      <c r="F8" s="35">
        <f t="shared" si="0"/>
        <v>0</v>
      </c>
      <c r="G8" s="10" t="s">
        <v>51</v>
      </c>
      <c r="H8" s="35">
        <f t="shared" si="1"/>
        <v>0</v>
      </c>
      <c r="I8" s="10" t="s">
        <v>51</v>
      </c>
      <c r="J8" s="35">
        <f t="shared" si="2"/>
        <v>0</v>
      </c>
      <c r="K8" s="10" t="s">
        <v>51</v>
      </c>
      <c r="L8" s="35">
        <f t="shared" si="2"/>
        <v>0</v>
      </c>
      <c r="M8" s="10" t="s">
        <v>51</v>
      </c>
      <c r="N8" s="35">
        <f t="shared" si="3"/>
        <v>0</v>
      </c>
      <c r="O8" s="10" t="s">
        <v>51</v>
      </c>
      <c r="P8" s="35">
        <f t="shared" si="3"/>
        <v>0</v>
      </c>
      <c r="Q8" s="10" t="s">
        <v>51</v>
      </c>
      <c r="R8" s="35">
        <f t="shared" si="4"/>
        <v>0</v>
      </c>
      <c r="S8" s="10" t="s">
        <v>51</v>
      </c>
      <c r="T8" s="35">
        <f t="shared" si="4"/>
        <v>0</v>
      </c>
      <c r="U8" s="10" t="s">
        <v>51</v>
      </c>
      <c r="V8" s="35">
        <f t="shared" si="5"/>
        <v>0</v>
      </c>
      <c r="W8" s="35" t="s">
        <v>51</v>
      </c>
      <c r="X8" s="35">
        <f t="shared" si="5"/>
        <v>0</v>
      </c>
      <c r="Y8" s="35" t="s">
        <v>51</v>
      </c>
      <c r="Z8" s="35">
        <f t="shared" si="6"/>
        <v>5343</v>
      </c>
      <c r="AA8" s="36">
        <v>5343</v>
      </c>
      <c r="AB8" s="35">
        <f t="shared" si="6"/>
        <v>0</v>
      </c>
      <c r="AC8" s="36">
        <v>7981</v>
      </c>
      <c r="AD8" s="35">
        <f t="shared" si="7"/>
        <v>0</v>
      </c>
      <c r="AE8" s="36">
        <v>8953</v>
      </c>
      <c r="AF8" s="35">
        <f t="shared" si="7"/>
        <v>0</v>
      </c>
      <c r="AG8" s="36">
        <v>15173</v>
      </c>
      <c r="AH8" s="35">
        <f t="shared" si="8"/>
        <v>0</v>
      </c>
      <c r="AI8" s="36">
        <v>15778</v>
      </c>
      <c r="AJ8" s="35">
        <f t="shared" si="8"/>
        <v>0</v>
      </c>
      <c r="AK8" s="36">
        <v>15983</v>
      </c>
      <c r="AL8" s="35">
        <f t="shared" si="9"/>
        <v>0</v>
      </c>
      <c r="AM8" s="36">
        <v>15956</v>
      </c>
      <c r="AP8" s="37"/>
      <c r="AQ8" s="37"/>
      <c r="AR8" s="37"/>
    </row>
    <row r="9" spans="1:44" x14ac:dyDescent="0.3">
      <c r="A9" s="33" t="s">
        <v>69</v>
      </c>
      <c r="B9" s="34">
        <v>1643</v>
      </c>
      <c r="C9" s="35">
        <v>693</v>
      </c>
      <c r="D9" s="35">
        <f t="shared" si="0"/>
        <v>0</v>
      </c>
      <c r="E9" s="35">
        <v>768</v>
      </c>
      <c r="F9" s="35">
        <f t="shared" si="0"/>
        <v>0</v>
      </c>
      <c r="G9" s="35">
        <v>757</v>
      </c>
      <c r="H9" s="35">
        <f t="shared" si="1"/>
        <v>0</v>
      </c>
      <c r="I9" s="35">
        <v>787</v>
      </c>
      <c r="J9" s="35">
        <f t="shared" si="2"/>
        <v>0</v>
      </c>
      <c r="K9" s="35">
        <v>960</v>
      </c>
      <c r="L9" s="35">
        <f t="shared" si="2"/>
        <v>0</v>
      </c>
      <c r="M9" s="36">
        <v>1047</v>
      </c>
      <c r="N9" s="35">
        <f t="shared" si="3"/>
        <v>0</v>
      </c>
      <c r="O9" s="36">
        <v>1217</v>
      </c>
      <c r="P9" s="35">
        <f t="shared" si="3"/>
        <v>0</v>
      </c>
      <c r="Q9" s="36">
        <v>1433</v>
      </c>
      <c r="R9" s="35">
        <f t="shared" si="4"/>
        <v>0</v>
      </c>
      <c r="S9" s="36">
        <v>1625</v>
      </c>
      <c r="T9" s="35">
        <f t="shared" si="4"/>
        <v>0</v>
      </c>
      <c r="U9" s="36">
        <v>1508</v>
      </c>
      <c r="V9" s="35">
        <f t="shared" si="5"/>
        <v>0</v>
      </c>
      <c r="W9" s="36">
        <v>1784</v>
      </c>
      <c r="X9" s="35">
        <f t="shared" si="5"/>
        <v>0</v>
      </c>
      <c r="Y9" s="36">
        <v>2000</v>
      </c>
      <c r="Z9" s="35">
        <f t="shared" si="6"/>
        <v>0</v>
      </c>
      <c r="AA9" s="36">
        <v>2057</v>
      </c>
      <c r="AB9" s="35">
        <f t="shared" si="6"/>
        <v>0</v>
      </c>
      <c r="AC9" s="36">
        <v>2102</v>
      </c>
      <c r="AD9" s="35">
        <f t="shared" si="7"/>
        <v>0</v>
      </c>
      <c r="AE9" s="36">
        <v>2152</v>
      </c>
      <c r="AF9" s="35">
        <f t="shared" si="7"/>
        <v>0</v>
      </c>
      <c r="AG9" s="36">
        <v>2306</v>
      </c>
      <c r="AH9" s="35">
        <f t="shared" si="8"/>
        <v>0</v>
      </c>
      <c r="AI9" s="36">
        <v>4268</v>
      </c>
      <c r="AJ9" s="35">
        <f t="shared" si="8"/>
        <v>0</v>
      </c>
      <c r="AK9" s="36">
        <v>3886</v>
      </c>
      <c r="AL9" s="35">
        <f t="shared" si="9"/>
        <v>0</v>
      </c>
      <c r="AM9" s="36">
        <v>3867</v>
      </c>
      <c r="AP9" s="37"/>
      <c r="AQ9" s="37"/>
      <c r="AR9" s="37"/>
    </row>
    <row r="10" spans="1:44" ht="16.2" x14ac:dyDescent="0.3">
      <c r="A10" s="33" t="s">
        <v>70</v>
      </c>
      <c r="B10" s="38" t="s">
        <v>71</v>
      </c>
      <c r="C10" s="10" t="s">
        <v>51</v>
      </c>
      <c r="D10" s="35">
        <f t="shared" si="0"/>
        <v>0</v>
      </c>
      <c r="E10" s="10" t="s">
        <v>51</v>
      </c>
      <c r="F10" s="35">
        <f t="shared" si="0"/>
        <v>0</v>
      </c>
      <c r="G10" s="10" t="s">
        <v>51</v>
      </c>
      <c r="H10" s="35">
        <f t="shared" si="1"/>
        <v>0</v>
      </c>
      <c r="I10" s="10" t="s">
        <v>51</v>
      </c>
      <c r="J10" s="35">
        <f t="shared" si="2"/>
        <v>0</v>
      </c>
      <c r="K10" s="10" t="s">
        <v>51</v>
      </c>
      <c r="L10" s="35">
        <f t="shared" si="2"/>
        <v>0</v>
      </c>
      <c r="M10" s="10" t="s">
        <v>51</v>
      </c>
      <c r="N10" s="35">
        <f t="shared" si="3"/>
        <v>0</v>
      </c>
      <c r="O10" s="10" t="s">
        <v>51</v>
      </c>
      <c r="P10" s="35">
        <f t="shared" si="3"/>
        <v>0</v>
      </c>
      <c r="Q10" s="10" t="s">
        <v>51</v>
      </c>
      <c r="R10" s="35">
        <f t="shared" si="4"/>
        <v>0</v>
      </c>
      <c r="S10" s="10" t="s">
        <v>51</v>
      </c>
      <c r="T10" s="35">
        <f t="shared" si="4"/>
        <v>0</v>
      </c>
      <c r="U10" s="10" t="s">
        <v>51</v>
      </c>
      <c r="V10" s="35">
        <f t="shared" si="5"/>
        <v>0</v>
      </c>
      <c r="W10" s="35" t="s">
        <v>51</v>
      </c>
      <c r="X10" s="35">
        <f t="shared" si="5"/>
        <v>0</v>
      </c>
      <c r="Y10" s="35" t="s">
        <v>51</v>
      </c>
      <c r="Z10" s="35">
        <f t="shared" si="6"/>
        <v>5532</v>
      </c>
      <c r="AA10" s="36">
        <v>5532</v>
      </c>
      <c r="AB10" s="35">
        <f t="shared" si="6"/>
        <v>0</v>
      </c>
      <c r="AC10" s="36">
        <v>5166</v>
      </c>
      <c r="AD10" s="35">
        <f t="shared" si="7"/>
        <v>0</v>
      </c>
      <c r="AE10" s="36">
        <v>6088</v>
      </c>
      <c r="AF10" s="35">
        <f t="shared" si="7"/>
        <v>0</v>
      </c>
      <c r="AG10" s="36">
        <v>8103</v>
      </c>
      <c r="AH10" s="35">
        <f t="shared" si="8"/>
        <v>0</v>
      </c>
      <c r="AI10" s="36">
        <v>10880</v>
      </c>
      <c r="AJ10" s="35">
        <f t="shared" si="8"/>
        <v>0</v>
      </c>
      <c r="AK10" s="36">
        <v>10610</v>
      </c>
      <c r="AL10" s="35">
        <f t="shared" si="9"/>
        <v>0</v>
      </c>
      <c r="AM10" s="36">
        <v>29082</v>
      </c>
      <c r="AP10" s="37"/>
      <c r="AQ10" s="37"/>
      <c r="AR10" s="37"/>
    </row>
    <row r="11" spans="1:44" x14ac:dyDescent="0.3">
      <c r="A11" s="33" t="s">
        <v>72</v>
      </c>
      <c r="B11" s="34">
        <v>1919</v>
      </c>
      <c r="C11" s="10" t="s">
        <v>51</v>
      </c>
      <c r="D11" s="35">
        <f t="shared" si="0"/>
        <v>0</v>
      </c>
      <c r="E11" s="10" t="s">
        <v>51</v>
      </c>
      <c r="F11" s="35">
        <f t="shared" si="0"/>
        <v>0</v>
      </c>
      <c r="G11" s="10" t="s">
        <v>51</v>
      </c>
      <c r="H11" s="35">
        <f t="shared" si="1"/>
        <v>0</v>
      </c>
      <c r="I11" s="10" t="s">
        <v>51</v>
      </c>
      <c r="J11" s="35">
        <f t="shared" si="2"/>
        <v>0</v>
      </c>
      <c r="K11" s="10" t="s">
        <v>51</v>
      </c>
      <c r="L11" s="35">
        <f t="shared" si="2"/>
        <v>0</v>
      </c>
      <c r="M11" s="10" t="s">
        <v>51</v>
      </c>
      <c r="N11" s="35">
        <f t="shared" si="3"/>
        <v>0</v>
      </c>
      <c r="O11" s="10" t="s">
        <v>51</v>
      </c>
      <c r="P11" s="35">
        <f t="shared" si="3"/>
        <v>0</v>
      </c>
      <c r="Q11" s="10" t="s">
        <v>51</v>
      </c>
      <c r="R11" s="35">
        <f t="shared" si="4"/>
        <v>0</v>
      </c>
      <c r="S11" s="10" t="s">
        <v>51</v>
      </c>
      <c r="T11" s="35">
        <f t="shared" si="4"/>
        <v>0</v>
      </c>
      <c r="U11" s="10" t="s">
        <v>51</v>
      </c>
      <c r="V11" s="35">
        <f t="shared" si="5"/>
        <v>0</v>
      </c>
      <c r="W11" s="35" t="s">
        <v>51</v>
      </c>
      <c r="X11" s="35">
        <f t="shared" si="5"/>
        <v>0</v>
      </c>
      <c r="Y11" s="35" t="s">
        <v>51</v>
      </c>
      <c r="Z11" s="35">
        <f t="shared" si="6"/>
        <v>6220</v>
      </c>
      <c r="AA11" s="36">
        <v>6220</v>
      </c>
      <c r="AB11" s="35">
        <f t="shared" si="6"/>
        <v>0</v>
      </c>
      <c r="AC11" s="36">
        <v>6517</v>
      </c>
      <c r="AD11" s="35">
        <f t="shared" si="7"/>
        <v>0</v>
      </c>
      <c r="AE11" s="36">
        <v>7724</v>
      </c>
      <c r="AF11" s="35">
        <f t="shared" si="7"/>
        <v>0</v>
      </c>
      <c r="AG11" s="36">
        <v>11362</v>
      </c>
      <c r="AH11" s="35">
        <f t="shared" si="8"/>
        <v>0</v>
      </c>
      <c r="AI11" s="36">
        <v>13719</v>
      </c>
      <c r="AJ11" s="35">
        <f t="shared" si="8"/>
        <v>0</v>
      </c>
      <c r="AK11" s="36">
        <v>14354</v>
      </c>
      <c r="AL11" s="35">
        <f t="shared" si="9"/>
        <v>0</v>
      </c>
      <c r="AM11" s="36">
        <v>24899</v>
      </c>
      <c r="AP11" s="37"/>
      <c r="AQ11" s="37"/>
      <c r="AR11" s="37"/>
    </row>
    <row r="12" spans="1:44" x14ac:dyDescent="0.3">
      <c r="A12" s="33" t="s">
        <v>73</v>
      </c>
      <c r="B12" s="34">
        <v>1942</v>
      </c>
      <c r="C12" s="10" t="s">
        <v>51</v>
      </c>
      <c r="D12" s="35">
        <f t="shared" si="0"/>
        <v>0</v>
      </c>
      <c r="E12" s="10" t="s">
        <v>51</v>
      </c>
      <c r="F12" s="35">
        <f t="shared" si="0"/>
        <v>0</v>
      </c>
      <c r="G12" s="10" t="s">
        <v>51</v>
      </c>
      <c r="H12" s="35">
        <f t="shared" si="1"/>
        <v>0</v>
      </c>
      <c r="I12" s="10" t="s">
        <v>51</v>
      </c>
      <c r="J12" s="35">
        <f t="shared" si="2"/>
        <v>0</v>
      </c>
      <c r="K12" s="10" t="s">
        <v>51</v>
      </c>
      <c r="L12" s="35">
        <f t="shared" si="2"/>
        <v>0</v>
      </c>
      <c r="M12" s="10" t="s">
        <v>51</v>
      </c>
      <c r="N12" s="35">
        <f t="shared" si="3"/>
        <v>0</v>
      </c>
      <c r="O12" s="10" t="s">
        <v>51</v>
      </c>
      <c r="P12" s="35">
        <f t="shared" si="3"/>
        <v>0</v>
      </c>
      <c r="Q12" s="10" t="s">
        <v>51</v>
      </c>
      <c r="R12" s="35">
        <f t="shared" si="4"/>
        <v>0</v>
      </c>
      <c r="S12" s="10" t="s">
        <v>51</v>
      </c>
      <c r="T12" s="35">
        <f t="shared" si="4"/>
        <v>0</v>
      </c>
      <c r="U12" s="10" t="s">
        <v>51</v>
      </c>
      <c r="V12" s="35">
        <f t="shared" si="5"/>
        <v>0</v>
      </c>
      <c r="W12" s="35" t="s">
        <v>51</v>
      </c>
      <c r="X12" s="35">
        <f t="shared" si="5"/>
        <v>0</v>
      </c>
      <c r="Y12" s="35" t="s">
        <v>51</v>
      </c>
      <c r="Z12" s="35">
        <f t="shared" si="6"/>
        <v>0</v>
      </c>
      <c r="AA12" s="35" t="s">
        <v>51</v>
      </c>
      <c r="AB12" s="35">
        <f t="shared" si="6"/>
        <v>0</v>
      </c>
      <c r="AC12" s="35" t="s">
        <v>51</v>
      </c>
      <c r="AD12" s="35">
        <f t="shared" si="7"/>
        <v>0</v>
      </c>
      <c r="AE12" s="35" t="s">
        <v>51</v>
      </c>
      <c r="AF12" s="35">
        <f t="shared" si="7"/>
        <v>5317</v>
      </c>
      <c r="AG12" s="36">
        <v>5317</v>
      </c>
      <c r="AH12" s="35">
        <f t="shared" si="8"/>
        <v>0</v>
      </c>
      <c r="AI12" s="36">
        <v>16711</v>
      </c>
      <c r="AJ12" s="35">
        <f t="shared" si="8"/>
        <v>0</v>
      </c>
      <c r="AK12" s="36">
        <v>16773</v>
      </c>
      <c r="AL12" s="35">
        <f t="shared" si="9"/>
        <v>0</v>
      </c>
      <c r="AM12" s="36">
        <v>17093</v>
      </c>
      <c r="AP12" s="37"/>
      <c r="AQ12" s="37"/>
      <c r="AR12" s="37"/>
    </row>
    <row r="13" spans="1:44" x14ac:dyDescent="0.3">
      <c r="A13" s="33" t="s">
        <v>74</v>
      </c>
      <c r="B13" s="34">
        <v>1816</v>
      </c>
      <c r="C13" s="35" t="s">
        <v>51</v>
      </c>
      <c r="D13" s="35">
        <f t="shared" si="0"/>
        <v>0</v>
      </c>
      <c r="E13" s="35" t="s">
        <v>51</v>
      </c>
      <c r="F13" s="35">
        <f t="shared" si="0"/>
        <v>109</v>
      </c>
      <c r="G13" s="35">
        <v>109</v>
      </c>
      <c r="H13" s="35">
        <f t="shared" si="1"/>
        <v>0</v>
      </c>
      <c r="I13" s="35">
        <v>288</v>
      </c>
      <c r="J13" s="35">
        <f t="shared" si="2"/>
        <v>0</v>
      </c>
      <c r="K13" s="35">
        <v>481</v>
      </c>
      <c r="L13" s="35">
        <f t="shared" si="2"/>
        <v>0</v>
      </c>
      <c r="M13" s="35">
        <v>545</v>
      </c>
      <c r="N13" s="35">
        <f t="shared" si="3"/>
        <v>0</v>
      </c>
      <c r="O13" s="35">
        <v>658</v>
      </c>
      <c r="P13" s="35">
        <f t="shared" si="3"/>
        <v>0</v>
      </c>
      <c r="Q13" s="35">
        <v>817</v>
      </c>
      <c r="R13" s="35">
        <f t="shared" si="4"/>
        <v>0</v>
      </c>
      <c r="S13" s="35">
        <v>906</v>
      </c>
      <c r="T13" s="35">
        <f t="shared" si="4"/>
        <v>0</v>
      </c>
      <c r="U13" s="35">
        <v>840</v>
      </c>
      <c r="V13" s="35">
        <f t="shared" si="5"/>
        <v>0</v>
      </c>
      <c r="W13" s="35">
        <v>926</v>
      </c>
      <c r="X13" s="35">
        <f t="shared" si="5"/>
        <v>0</v>
      </c>
      <c r="Y13" s="36">
        <v>1151</v>
      </c>
      <c r="Z13" s="35">
        <f t="shared" si="6"/>
        <v>0</v>
      </c>
      <c r="AA13" s="36">
        <v>1269</v>
      </c>
      <c r="AB13" s="35">
        <f t="shared" si="6"/>
        <v>0</v>
      </c>
      <c r="AC13" s="36">
        <v>1981</v>
      </c>
      <c r="AD13" s="35">
        <f t="shared" si="7"/>
        <v>0</v>
      </c>
      <c r="AE13" s="36">
        <v>2036</v>
      </c>
      <c r="AF13" s="35">
        <f t="shared" si="7"/>
        <v>0</v>
      </c>
      <c r="AG13" s="36">
        <v>2314</v>
      </c>
      <c r="AH13" s="35">
        <f t="shared" si="8"/>
        <v>0</v>
      </c>
      <c r="AI13" s="36">
        <v>2489</v>
      </c>
      <c r="AJ13" s="35">
        <f t="shared" si="8"/>
        <v>0</v>
      </c>
      <c r="AK13" s="36">
        <v>2443</v>
      </c>
      <c r="AL13" s="35">
        <f t="shared" si="9"/>
        <v>0</v>
      </c>
      <c r="AM13" s="36">
        <v>2445</v>
      </c>
      <c r="AP13" s="37"/>
      <c r="AQ13" s="37"/>
      <c r="AR13" s="37"/>
    </row>
    <row r="14" spans="1:44" x14ac:dyDescent="0.3">
      <c r="A14" s="33" t="s">
        <v>75</v>
      </c>
      <c r="B14" s="34">
        <v>1944</v>
      </c>
      <c r="C14" s="10" t="s">
        <v>51</v>
      </c>
      <c r="D14" s="35">
        <f t="shared" si="0"/>
        <v>0</v>
      </c>
      <c r="E14" s="10" t="s">
        <v>51</v>
      </c>
      <c r="F14" s="35">
        <f t="shared" si="0"/>
        <v>0</v>
      </c>
      <c r="G14" s="10" t="s">
        <v>51</v>
      </c>
      <c r="H14" s="35">
        <f t="shared" si="1"/>
        <v>0</v>
      </c>
      <c r="I14" s="10" t="s">
        <v>51</v>
      </c>
      <c r="J14" s="35">
        <f t="shared" si="2"/>
        <v>0</v>
      </c>
      <c r="K14" s="10" t="s">
        <v>51</v>
      </c>
      <c r="L14" s="35">
        <f t="shared" si="2"/>
        <v>0</v>
      </c>
      <c r="M14" s="10" t="s">
        <v>51</v>
      </c>
      <c r="N14" s="35">
        <f t="shared" si="3"/>
        <v>0</v>
      </c>
      <c r="O14" s="10" t="s">
        <v>51</v>
      </c>
      <c r="P14" s="35">
        <f t="shared" si="3"/>
        <v>0</v>
      </c>
      <c r="Q14" s="10" t="s">
        <v>51</v>
      </c>
      <c r="R14" s="35">
        <f t="shared" si="4"/>
        <v>0</v>
      </c>
      <c r="S14" s="10" t="s">
        <v>51</v>
      </c>
      <c r="T14" s="35">
        <f t="shared" si="4"/>
        <v>0</v>
      </c>
      <c r="U14" s="10" t="s">
        <v>51</v>
      </c>
      <c r="V14" s="35">
        <f t="shared" si="5"/>
        <v>0</v>
      </c>
      <c r="W14" s="35" t="s">
        <v>51</v>
      </c>
      <c r="X14" s="35">
        <f t="shared" si="5"/>
        <v>0</v>
      </c>
      <c r="Y14" s="35" t="s">
        <v>51</v>
      </c>
      <c r="Z14" s="35">
        <f t="shared" si="6"/>
        <v>0</v>
      </c>
      <c r="AA14" s="35" t="s">
        <v>51</v>
      </c>
      <c r="AB14" s="35">
        <f t="shared" si="6"/>
        <v>0</v>
      </c>
      <c r="AC14" s="35" t="s">
        <v>51</v>
      </c>
      <c r="AD14" s="35">
        <f t="shared" si="7"/>
        <v>0</v>
      </c>
      <c r="AE14" s="35" t="s">
        <v>51</v>
      </c>
      <c r="AF14" s="35">
        <f t="shared" si="7"/>
        <v>21664</v>
      </c>
      <c r="AG14" s="36">
        <v>21664</v>
      </c>
      <c r="AH14" s="35">
        <f t="shared" si="8"/>
        <v>0</v>
      </c>
      <c r="AI14" s="36">
        <v>26685</v>
      </c>
      <c r="AJ14" s="35">
        <f t="shared" si="8"/>
        <v>0</v>
      </c>
      <c r="AK14" s="36">
        <v>28094</v>
      </c>
      <c r="AL14" s="35">
        <f t="shared" si="9"/>
        <v>0</v>
      </c>
      <c r="AM14" s="36">
        <v>29060</v>
      </c>
      <c r="AP14" s="37"/>
      <c r="AQ14" s="37"/>
      <c r="AR14" s="37"/>
    </row>
    <row r="15" spans="1:44" x14ac:dyDescent="0.3">
      <c r="A15" s="33" t="s">
        <v>76</v>
      </c>
      <c r="B15" s="34">
        <v>1622</v>
      </c>
      <c r="C15" s="36">
        <v>1774</v>
      </c>
      <c r="D15" s="35">
        <f t="shared" si="0"/>
        <v>0</v>
      </c>
      <c r="E15" s="36">
        <v>1750</v>
      </c>
      <c r="F15" s="35">
        <f t="shared" si="0"/>
        <v>0</v>
      </c>
      <c r="G15" s="36">
        <v>2053</v>
      </c>
      <c r="H15" s="35">
        <f t="shared" si="1"/>
        <v>0</v>
      </c>
      <c r="I15" s="36">
        <v>2194</v>
      </c>
      <c r="J15" s="35">
        <f t="shared" si="2"/>
        <v>0</v>
      </c>
      <c r="K15" s="36">
        <v>2378</v>
      </c>
      <c r="L15" s="35">
        <f t="shared" si="2"/>
        <v>0</v>
      </c>
      <c r="M15" s="36">
        <v>2733</v>
      </c>
      <c r="N15" s="35">
        <f t="shared" si="3"/>
        <v>0</v>
      </c>
      <c r="O15" s="36">
        <v>2988</v>
      </c>
      <c r="P15" s="35">
        <f t="shared" si="3"/>
        <v>0</v>
      </c>
      <c r="Q15" s="36">
        <v>3251</v>
      </c>
      <c r="R15" s="35">
        <f t="shared" si="4"/>
        <v>0</v>
      </c>
      <c r="S15" s="36">
        <v>4723</v>
      </c>
      <c r="T15" s="35">
        <f t="shared" si="4"/>
        <v>0</v>
      </c>
      <c r="U15" s="36">
        <v>8106</v>
      </c>
      <c r="V15" s="35">
        <f t="shared" si="5"/>
        <v>0</v>
      </c>
      <c r="W15" s="36">
        <v>15837</v>
      </c>
      <c r="X15" s="35">
        <f t="shared" si="5"/>
        <v>0</v>
      </c>
      <c r="Y15" s="36">
        <v>21541</v>
      </c>
      <c r="Z15" s="35">
        <f t="shared" si="6"/>
        <v>0</v>
      </c>
      <c r="AA15" s="36">
        <v>28226</v>
      </c>
      <c r="AB15" s="35">
        <f t="shared" si="6"/>
        <v>0</v>
      </c>
      <c r="AC15" s="36">
        <v>38235</v>
      </c>
      <c r="AD15" s="35">
        <f t="shared" si="7"/>
        <v>0</v>
      </c>
      <c r="AE15" s="36">
        <v>48324</v>
      </c>
      <c r="AF15" s="35">
        <f t="shared" si="7"/>
        <v>0</v>
      </c>
      <c r="AG15" s="36">
        <v>58019</v>
      </c>
      <c r="AH15" s="35">
        <f t="shared" si="8"/>
        <v>0</v>
      </c>
      <c r="AI15" s="36">
        <v>67069</v>
      </c>
      <c r="AJ15" s="35">
        <f t="shared" si="8"/>
        <v>0</v>
      </c>
      <c r="AK15" s="36">
        <v>69528</v>
      </c>
      <c r="AL15" s="35">
        <f t="shared" si="9"/>
        <v>0</v>
      </c>
      <c r="AM15" s="36">
        <v>70144</v>
      </c>
      <c r="AP15" s="37"/>
      <c r="AQ15" s="37"/>
      <c r="AR15" s="37"/>
    </row>
    <row r="16" spans="1:44" x14ac:dyDescent="0.3">
      <c r="A16" s="33" t="s">
        <v>77</v>
      </c>
      <c r="B16" s="34">
        <v>1914</v>
      </c>
      <c r="C16" s="10" t="s">
        <v>51</v>
      </c>
      <c r="D16" s="35">
        <f t="shared" si="0"/>
        <v>0</v>
      </c>
      <c r="E16" s="10" t="s">
        <v>51</v>
      </c>
      <c r="F16" s="35">
        <f t="shared" si="0"/>
        <v>0</v>
      </c>
      <c r="G16" s="10" t="s">
        <v>51</v>
      </c>
      <c r="H16" s="35">
        <f t="shared" si="1"/>
        <v>0</v>
      </c>
      <c r="I16" s="10" t="s">
        <v>51</v>
      </c>
      <c r="J16" s="35">
        <f t="shared" si="2"/>
        <v>0</v>
      </c>
      <c r="K16" s="10" t="s">
        <v>51</v>
      </c>
      <c r="L16" s="35">
        <f t="shared" si="2"/>
        <v>0</v>
      </c>
      <c r="M16" s="10" t="s">
        <v>51</v>
      </c>
      <c r="N16" s="35">
        <f t="shared" si="3"/>
        <v>0</v>
      </c>
      <c r="O16" s="10" t="s">
        <v>51</v>
      </c>
      <c r="P16" s="35">
        <f t="shared" si="3"/>
        <v>0</v>
      </c>
      <c r="Q16" s="10" t="s">
        <v>51</v>
      </c>
      <c r="R16" s="35">
        <f t="shared" si="4"/>
        <v>0</v>
      </c>
      <c r="S16" s="10" t="s">
        <v>51</v>
      </c>
      <c r="T16" s="35">
        <f t="shared" si="4"/>
        <v>0</v>
      </c>
      <c r="U16" s="10" t="s">
        <v>51</v>
      </c>
      <c r="V16" s="35">
        <f t="shared" si="5"/>
        <v>0</v>
      </c>
      <c r="W16" s="35" t="s">
        <v>51</v>
      </c>
      <c r="X16" s="35">
        <f t="shared" si="5"/>
        <v>0</v>
      </c>
      <c r="Y16" s="35" t="s">
        <v>51</v>
      </c>
      <c r="Z16" s="35">
        <f t="shared" si="6"/>
        <v>4746</v>
      </c>
      <c r="AA16" s="36">
        <v>4746</v>
      </c>
      <c r="AB16" s="35">
        <f t="shared" si="6"/>
        <v>0</v>
      </c>
      <c r="AC16" s="36">
        <v>6221</v>
      </c>
      <c r="AD16" s="35">
        <f t="shared" si="7"/>
        <v>0</v>
      </c>
      <c r="AE16" s="36">
        <v>6139</v>
      </c>
      <c r="AF16" s="35">
        <f t="shared" si="7"/>
        <v>0</v>
      </c>
      <c r="AG16" s="36">
        <v>7362</v>
      </c>
      <c r="AH16" s="35">
        <f t="shared" si="8"/>
        <v>0</v>
      </c>
      <c r="AI16" s="36">
        <v>7386</v>
      </c>
      <c r="AJ16" s="35">
        <f t="shared" si="8"/>
        <v>0</v>
      </c>
      <c r="AK16" s="36">
        <v>7681</v>
      </c>
      <c r="AL16" s="35">
        <f t="shared" si="9"/>
        <v>0</v>
      </c>
      <c r="AM16" s="36">
        <v>12630</v>
      </c>
      <c r="AP16" s="37"/>
      <c r="AQ16" s="37"/>
      <c r="AR16" s="37"/>
    </row>
    <row r="17" spans="1:44" x14ac:dyDescent="0.3">
      <c r="A17" s="33" t="s">
        <v>78</v>
      </c>
      <c r="B17" s="34" t="s">
        <v>79</v>
      </c>
      <c r="C17" s="36">
        <v>1013</v>
      </c>
      <c r="D17" s="35">
        <f t="shared" si="0"/>
        <v>0</v>
      </c>
      <c r="E17" s="36">
        <v>1150</v>
      </c>
      <c r="F17" s="35">
        <f t="shared" si="0"/>
        <v>0</v>
      </c>
      <c r="G17" s="36">
        <v>1222</v>
      </c>
      <c r="H17" s="35">
        <f t="shared" si="1"/>
        <v>0</v>
      </c>
      <c r="I17" s="36">
        <v>1445</v>
      </c>
      <c r="J17" s="35">
        <f t="shared" si="2"/>
        <v>0</v>
      </c>
      <c r="K17" s="36">
        <v>1700</v>
      </c>
      <c r="L17" s="35">
        <f t="shared" si="2"/>
        <v>0</v>
      </c>
      <c r="M17" s="36">
        <v>1866</v>
      </c>
      <c r="N17" s="35">
        <f t="shared" si="3"/>
        <v>0</v>
      </c>
      <c r="O17" s="36">
        <v>1912</v>
      </c>
      <c r="P17" s="35">
        <f t="shared" si="3"/>
        <v>0</v>
      </c>
      <c r="Q17" s="36">
        <v>2304</v>
      </c>
      <c r="R17" s="35">
        <f t="shared" si="4"/>
        <v>0</v>
      </c>
      <c r="S17" s="36">
        <v>2854</v>
      </c>
      <c r="T17" s="35">
        <f t="shared" si="4"/>
        <v>0</v>
      </c>
      <c r="U17" s="36">
        <v>3218</v>
      </c>
      <c r="V17" s="35">
        <f t="shared" si="5"/>
        <v>0</v>
      </c>
      <c r="W17" s="36">
        <v>3814</v>
      </c>
      <c r="X17" s="35">
        <f t="shared" si="5"/>
        <v>0</v>
      </c>
      <c r="Y17" s="36">
        <v>5451</v>
      </c>
      <c r="Z17" s="35">
        <f t="shared" si="6"/>
        <v>0</v>
      </c>
      <c r="AA17" s="36">
        <v>5908</v>
      </c>
      <c r="AB17" s="35">
        <f t="shared" si="6"/>
        <v>0</v>
      </c>
      <c r="AC17" s="36">
        <v>6616</v>
      </c>
      <c r="AD17" s="35">
        <f t="shared" si="7"/>
        <v>0</v>
      </c>
      <c r="AE17" s="36">
        <v>7304</v>
      </c>
      <c r="AF17" s="35">
        <f t="shared" si="7"/>
        <v>0</v>
      </c>
      <c r="AG17" s="36">
        <v>9755</v>
      </c>
      <c r="AH17" s="35">
        <f t="shared" si="8"/>
        <v>0</v>
      </c>
      <c r="AI17" s="36">
        <v>10122</v>
      </c>
      <c r="AJ17" s="35">
        <f t="shared" si="8"/>
        <v>0</v>
      </c>
      <c r="AK17" s="36">
        <v>9877</v>
      </c>
      <c r="AL17" s="35">
        <f t="shared" si="9"/>
        <v>0</v>
      </c>
      <c r="AM17" s="36">
        <v>9887</v>
      </c>
      <c r="AP17" s="37"/>
      <c r="AQ17" s="37"/>
      <c r="AR17" s="37"/>
    </row>
    <row r="18" spans="1:44" x14ac:dyDescent="0.3">
      <c r="A18" s="33" t="s">
        <v>80</v>
      </c>
      <c r="B18" s="34" t="s">
        <v>81</v>
      </c>
      <c r="C18" s="36">
        <v>1139</v>
      </c>
      <c r="D18" s="35">
        <f t="shared" si="0"/>
        <v>0</v>
      </c>
      <c r="E18" s="36">
        <v>1112</v>
      </c>
      <c r="F18" s="35">
        <f t="shared" si="0"/>
        <v>0</v>
      </c>
      <c r="G18" s="36">
        <v>1189</v>
      </c>
      <c r="H18" s="35">
        <f t="shared" si="1"/>
        <v>0</v>
      </c>
      <c r="I18" s="36">
        <v>1206</v>
      </c>
      <c r="J18" s="35">
        <f t="shared" si="2"/>
        <v>0</v>
      </c>
      <c r="K18" s="36">
        <v>1309</v>
      </c>
      <c r="L18" s="35">
        <f t="shared" si="2"/>
        <v>0</v>
      </c>
      <c r="M18" s="36">
        <v>1413</v>
      </c>
      <c r="N18" s="35">
        <f t="shared" si="3"/>
        <v>0</v>
      </c>
      <c r="O18" s="36">
        <v>1553</v>
      </c>
      <c r="P18" s="35">
        <f t="shared" si="3"/>
        <v>0</v>
      </c>
      <c r="Q18" s="36">
        <v>1885</v>
      </c>
      <c r="R18" s="35">
        <f t="shared" si="4"/>
        <v>0</v>
      </c>
      <c r="S18" s="36">
        <v>2545</v>
      </c>
      <c r="T18" s="35">
        <f t="shared" si="4"/>
        <v>0</v>
      </c>
      <c r="U18" s="36">
        <v>3289</v>
      </c>
      <c r="V18" s="35">
        <f t="shared" si="5"/>
        <v>0</v>
      </c>
      <c r="W18" s="36">
        <v>4201</v>
      </c>
      <c r="X18" s="35">
        <f t="shared" si="5"/>
        <v>0</v>
      </c>
      <c r="Y18" s="36">
        <v>5137</v>
      </c>
      <c r="Z18" s="35">
        <f t="shared" si="6"/>
        <v>0</v>
      </c>
      <c r="AA18" s="36">
        <v>5938</v>
      </c>
      <c r="AB18" s="35">
        <f t="shared" si="6"/>
        <v>0</v>
      </c>
      <c r="AC18" s="36">
        <v>5895</v>
      </c>
      <c r="AD18" s="35">
        <f t="shared" si="7"/>
        <v>0</v>
      </c>
      <c r="AE18" s="36">
        <v>6403</v>
      </c>
      <c r="AF18" s="35">
        <f t="shared" si="7"/>
        <v>0</v>
      </c>
      <c r="AG18" s="36">
        <v>10191</v>
      </c>
      <c r="AH18" s="35">
        <f t="shared" si="8"/>
        <v>0</v>
      </c>
      <c r="AI18" s="36">
        <v>13233</v>
      </c>
      <c r="AJ18" s="35">
        <f t="shared" si="8"/>
        <v>0</v>
      </c>
      <c r="AK18" s="36">
        <v>16125</v>
      </c>
      <c r="AL18" s="35">
        <f t="shared" si="9"/>
        <v>0</v>
      </c>
      <c r="AM18" s="36">
        <v>17785</v>
      </c>
      <c r="AP18" s="37"/>
      <c r="AQ18" s="37"/>
      <c r="AR18" s="37"/>
    </row>
    <row r="19" spans="1:44" x14ac:dyDescent="0.3">
      <c r="A19" s="33" t="s">
        <v>82</v>
      </c>
      <c r="B19" s="34">
        <v>1659</v>
      </c>
      <c r="C19" s="36">
        <v>1341</v>
      </c>
      <c r="D19" s="35">
        <f t="shared" si="0"/>
        <v>0</v>
      </c>
      <c r="E19" s="36">
        <v>1855</v>
      </c>
      <c r="F19" s="35">
        <f t="shared" si="0"/>
        <v>0</v>
      </c>
      <c r="G19" s="36">
        <v>2010</v>
      </c>
      <c r="H19" s="35">
        <f t="shared" si="1"/>
        <v>0</v>
      </c>
      <c r="I19" s="36">
        <v>2679</v>
      </c>
      <c r="J19" s="35">
        <f t="shared" si="2"/>
        <v>0</v>
      </c>
      <c r="K19" s="36">
        <v>3260</v>
      </c>
      <c r="L19" s="35">
        <f t="shared" si="2"/>
        <v>0</v>
      </c>
      <c r="M19" s="36">
        <v>3961</v>
      </c>
      <c r="N19" s="35">
        <f t="shared" si="3"/>
        <v>0</v>
      </c>
      <c r="O19" s="36">
        <v>4628</v>
      </c>
      <c r="P19" s="35">
        <f t="shared" si="3"/>
        <v>0</v>
      </c>
      <c r="Q19" s="36">
        <v>5716</v>
      </c>
      <c r="R19" s="35">
        <f t="shared" si="4"/>
        <v>0</v>
      </c>
      <c r="S19" s="36">
        <v>8161</v>
      </c>
      <c r="T19" s="35">
        <f t="shared" si="4"/>
        <v>0</v>
      </c>
      <c r="U19" s="36">
        <v>10909</v>
      </c>
      <c r="V19" s="35">
        <f t="shared" si="5"/>
        <v>0</v>
      </c>
      <c r="W19" s="36">
        <v>13663</v>
      </c>
      <c r="X19" s="35">
        <f t="shared" si="5"/>
        <v>0</v>
      </c>
      <c r="Y19" s="36">
        <v>28364</v>
      </c>
      <c r="Z19" s="35">
        <f t="shared" si="6"/>
        <v>0</v>
      </c>
      <c r="AA19" s="36">
        <v>30253</v>
      </c>
      <c r="AB19" s="35">
        <f t="shared" si="6"/>
        <v>0</v>
      </c>
      <c r="AC19" s="36">
        <v>32674</v>
      </c>
      <c r="AD19" s="35">
        <f t="shared" si="7"/>
        <v>0</v>
      </c>
      <c r="AE19" s="36">
        <v>40725</v>
      </c>
      <c r="AF19" s="35">
        <f t="shared" si="7"/>
        <v>0</v>
      </c>
      <c r="AG19" s="36">
        <v>53363</v>
      </c>
      <c r="AH19" s="35">
        <f t="shared" si="8"/>
        <v>0</v>
      </c>
      <c r="AI19" s="36">
        <v>59072</v>
      </c>
      <c r="AJ19" s="35">
        <f t="shared" si="8"/>
        <v>0</v>
      </c>
      <c r="AK19" s="36">
        <v>63790</v>
      </c>
      <c r="AL19" s="35">
        <f t="shared" si="9"/>
        <v>0</v>
      </c>
      <c r="AM19" s="36">
        <v>65605</v>
      </c>
      <c r="AP19" s="37"/>
      <c r="AQ19" s="37"/>
      <c r="AR19" s="37"/>
    </row>
    <row r="20" spans="1:44" x14ac:dyDescent="0.3">
      <c r="A20" s="33" t="s">
        <v>83</v>
      </c>
      <c r="B20" s="34">
        <v>1911</v>
      </c>
      <c r="C20" s="10" t="s">
        <v>51</v>
      </c>
      <c r="D20" s="35">
        <f t="shared" si="0"/>
        <v>0</v>
      </c>
      <c r="E20" s="10" t="s">
        <v>51</v>
      </c>
      <c r="F20" s="35">
        <f t="shared" si="0"/>
        <v>0</v>
      </c>
      <c r="G20" s="10" t="s">
        <v>51</v>
      </c>
      <c r="H20" s="35">
        <f t="shared" si="1"/>
        <v>0</v>
      </c>
      <c r="I20" s="10" t="s">
        <v>51</v>
      </c>
      <c r="J20" s="35">
        <f t="shared" si="2"/>
        <v>0</v>
      </c>
      <c r="K20" s="10" t="s">
        <v>51</v>
      </c>
      <c r="L20" s="35">
        <f t="shared" si="2"/>
        <v>0</v>
      </c>
      <c r="M20" s="10" t="s">
        <v>51</v>
      </c>
      <c r="N20" s="35">
        <f t="shared" si="3"/>
        <v>0</v>
      </c>
      <c r="O20" s="10" t="s">
        <v>51</v>
      </c>
      <c r="P20" s="35">
        <f t="shared" si="3"/>
        <v>0</v>
      </c>
      <c r="Q20" s="10" t="s">
        <v>51</v>
      </c>
      <c r="R20" s="35">
        <f t="shared" si="4"/>
        <v>0</v>
      </c>
      <c r="S20" s="10" t="s">
        <v>51</v>
      </c>
      <c r="T20" s="35">
        <f t="shared" si="4"/>
        <v>0</v>
      </c>
      <c r="U20" s="10" t="s">
        <v>51</v>
      </c>
      <c r="V20" s="35">
        <f t="shared" si="5"/>
        <v>0</v>
      </c>
      <c r="W20" s="35" t="s">
        <v>51</v>
      </c>
      <c r="X20" s="35">
        <f t="shared" si="5"/>
        <v>0</v>
      </c>
      <c r="Y20" s="35" t="s">
        <v>51</v>
      </c>
      <c r="Z20" s="35">
        <f t="shared" si="6"/>
        <v>5964</v>
      </c>
      <c r="AA20" s="36">
        <v>5964</v>
      </c>
      <c r="AB20" s="35">
        <f t="shared" si="6"/>
        <v>0</v>
      </c>
      <c r="AC20" s="36">
        <v>6035</v>
      </c>
      <c r="AD20" s="35">
        <f t="shared" si="7"/>
        <v>0</v>
      </c>
      <c r="AE20" s="36">
        <v>6392</v>
      </c>
      <c r="AF20" s="35">
        <f t="shared" si="7"/>
        <v>0</v>
      </c>
      <c r="AG20" s="36">
        <v>7138</v>
      </c>
      <c r="AH20" s="35">
        <f t="shared" si="8"/>
        <v>0</v>
      </c>
      <c r="AI20" s="36">
        <v>9674</v>
      </c>
      <c r="AJ20" s="35">
        <f t="shared" si="8"/>
        <v>0</v>
      </c>
      <c r="AK20" s="36">
        <v>11387</v>
      </c>
      <c r="AL20" s="35">
        <f t="shared" si="9"/>
        <v>0</v>
      </c>
      <c r="AM20" s="36">
        <v>14771</v>
      </c>
      <c r="AP20" s="37"/>
      <c r="AQ20" s="37"/>
      <c r="AR20" s="37"/>
    </row>
    <row r="21" spans="1:44" x14ac:dyDescent="0.3">
      <c r="A21" s="33" t="s">
        <v>84</v>
      </c>
      <c r="B21" s="34">
        <v>1944</v>
      </c>
      <c r="C21" s="10" t="s">
        <v>51</v>
      </c>
      <c r="D21" s="35">
        <f t="shared" si="0"/>
        <v>0</v>
      </c>
      <c r="E21" s="10" t="s">
        <v>51</v>
      </c>
      <c r="F21" s="35">
        <f t="shared" si="0"/>
        <v>0</v>
      </c>
      <c r="G21" s="10" t="s">
        <v>51</v>
      </c>
      <c r="H21" s="35">
        <f t="shared" si="1"/>
        <v>0</v>
      </c>
      <c r="I21" s="10" t="s">
        <v>51</v>
      </c>
      <c r="J21" s="35">
        <f t="shared" si="2"/>
        <v>0</v>
      </c>
      <c r="K21" s="10" t="s">
        <v>51</v>
      </c>
      <c r="L21" s="35">
        <f t="shared" si="2"/>
        <v>0</v>
      </c>
      <c r="M21" s="10" t="s">
        <v>51</v>
      </c>
      <c r="N21" s="35">
        <f t="shared" si="3"/>
        <v>0</v>
      </c>
      <c r="O21" s="10" t="s">
        <v>51</v>
      </c>
      <c r="P21" s="35">
        <f t="shared" si="3"/>
        <v>0</v>
      </c>
      <c r="Q21" s="10" t="s">
        <v>51</v>
      </c>
      <c r="R21" s="35">
        <f t="shared" si="4"/>
        <v>0</v>
      </c>
      <c r="S21" s="10" t="s">
        <v>51</v>
      </c>
      <c r="T21" s="35">
        <f t="shared" si="4"/>
        <v>0</v>
      </c>
      <c r="U21" s="10" t="s">
        <v>51</v>
      </c>
      <c r="V21" s="35">
        <f t="shared" si="5"/>
        <v>0</v>
      </c>
      <c r="W21" s="35" t="s">
        <v>51</v>
      </c>
      <c r="X21" s="35">
        <f t="shared" si="5"/>
        <v>0</v>
      </c>
      <c r="Y21" s="35" t="s">
        <v>51</v>
      </c>
      <c r="Z21" s="35">
        <f t="shared" si="6"/>
        <v>0</v>
      </c>
      <c r="AA21" s="35" t="s">
        <v>51</v>
      </c>
      <c r="AB21" s="35">
        <f t="shared" si="6"/>
        <v>0</v>
      </c>
      <c r="AC21" s="35" t="s">
        <v>51</v>
      </c>
      <c r="AD21" s="35">
        <f t="shared" si="7"/>
        <v>0</v>
      </c>
      <c r="AE21" s="35" t="s">
        <v>51</v>
      </c>
      <c r="AF21" s="35">
        <f t="shared" si="7"/>
        <v>13062</v>
      </c>
      <c r="AG21" s="36">
        <v>13062</v>
      </c>
      <c r="AH21" s="35">
        <f t="shared" si="8"/>
        <v>0</v>
      </c>
      <c r="AI21" s="36">
        <v>15527</v>
      </c>
      <c r="AJ21" s="35">
        <f t="shared" si="8"/>
        <v>0</v>
      </c>
      <c r="AK21" s="36">
        <v>15992</v>
      </c>
      <c r="AL21" s="35">
        <f t="shared" si="9"/>
        <v>0</v>
      </c>
      <c r="AM21" s="36">
        <v>16661</v>
      </c>
      <c r="AP21" s="37"/>
      <c r="AQ21" s="37"/>
      <c r="AR21" s="37"/>
    </row>
    <row r="22" spans="1:44" x14ac:dyDescent="0.3">
      <c r="A22" s="33" t="s">
        <v>85</v>
      </c>
      <c r="B22" s="34" t="s">
        <v>86</v>
      </c>
      <c r="C22" s="35">
        <v>668</v>
      </c>
      <c r="D22" s="35">
        <f t="shared" si="0"/>
        <v>0</v>
      </c>
      <c r="E22" s="35">
        <v>636</v>
      </c>
      <c r="F22" s="35">
        <f t="shared" si="0"/>
        <v>0</v>
      </c>
      <c r="G22" s="35">
        <v>663</v>
      </c>
      <c r="H22" s="35">
        <f t="shared" si="1"/>
        <v>0</v>
      </c>
      <c r="I22" s="35">
        <v>792</v>
      </c>
      <c r="J22" s="35">
        <f t="shared" si="2"/>
        <v>0</v>
      </c>
      <c r="K22" s="35">
        <v>862</v>
      </c>
      <c r="L22" s="35">
        <f t="shared" si="2"/>
        <v>0</v>
      </c>
      <c r="M22" s="35">
        <v>953</v>
      </c>
      <c r="N22" s="35">
        <f t="shared" si="3"/>
        <v>0</v>
      </c>
      <c r="O22" s="36">
        <v>1131</v>
      </c>
      <c r="P22" s="35">
        <f t="shared" si="3"/>
        <v>0</v>
      </c>
      <c r="Q22" s="36">
        <v>1364</v>
      </c>
      <c r="R22" s="35">
        <f t="shared" si="4"/>
        <v>0</v>
      </c>
      <c r="S22" s="36">
        <v>1600</v>
      </c>
      <c r="T22" s="35">
        <f t="shared" si="4"/>
        <v>0</v>
      </c>
      <c r="U22" s="36">
        <v>1760</v>
      </c>
      <c r="V22" s="35">
        <f t="shared" si="5"/>
        <v>0</v>
      </c>
      <c r="W22" s="36">
        <v>2537</v>
      </c>
      <c r="X22" s="35">
        <f t="shared" si="5"/>
        <v>0</v>
      </c>
      <c r="Y22" s="36">
        <v>4452</v>
      </c>
      <c r="Z22" s="35">
        <f t="shared" si="6"/>
        <v>0</v>
      </c>
      <c r="AA22" s="36">
        <v>4985</v>
      </c>
      <c r="AB22" s="35">
        <f t="shared" si="6"/>
        <v>0</v>
      </c>
      <c r="AC22" s="36">
        <v>5604</v>
      </c>
      <c r="AD22" s="35">
        <f t="shared" si="7"/>
        <v>0</v>
      </c>
      <c r="AE22" s="36">
        <v>6640</v>
      </c>
      <c r="AF22" s="35">
        <f t="shared" si="7"/>
        <v>0</v>
      </c>
      <c r="AG22" s="36">
        <v>8446</v>
      </c>
      <c r="AH22" s="35">
        <f t="shared" si="8"/>
        <v>0</v>
      </c>
      <c r="AI22" s="36">
        <v>11014</v>
      </c>
      <c r="AJ22" s="35">
        <f t="shared" si="8"/>
        <v>0</v>
      </c>
      <c r="AK22" s="36">
        <v>12502</v>
      </c>
      <c r="AL22" s="35">
        <f t="shared" si="9"/>
        <v>0</v>
      </c>
      <c r="AM22" s="36">
        <v>12927</v>
      </c>
      <c r="AP22" s="37"/>
      <c r="AQ22" s="37"/>
      <c r="AR22" s="37"/>
    </row>
    <row r="23" spans="1:44" x14ac:dyDescent="0.3">
      <c r="A23" s="33" t="s">
        <v>87</v>
      </c>
      <c r="B23" s="34" t="s">
        <v>88</v>
      </c>
      <c r="C23" s="35">
        <v>451</v>
      </c>
      <c r="D23" s="35">
        <f t="shared" ref="D23:F38" si="10">IF(E23&lt;&gt;".",E23,0)*IF(C23=".",IF(E23&lt;&gt;".",1,0),0)</f>
        <v>0</v>
      </c>
      <c r="E23" s="35">
        <v>461</v>
      </c>
      <c r="F23" s="35">
        <f t="shared" si="10"/>
        <v>0</v>
      </c>
      <c r="G23" s="35">
        <v>477</v>
      </c>
      <c r="H23" s="35">
        <f t="shared" si="1"/>
        <v>0</v>
      </c>
      <c r="I23" s="35">
        <v>502</v>
      </c>
      <c r="J23" s="35">
        <f t="shared" ref="J23:L38" si="11">IF(K23&lt;&gt;".",K23,0)*IF(I23=".",IF(K23&lt;&gt;".",1,0),0)</f>
        <v>0</v>
      </c>
      <c r="K23" s="35">
        <v>586</v>
      </c>
      <c r="L23" s="35">
        <f t="shared" si="11"/>
        <v>0</v>
      </c>
      <c r="M23" s="35">
        <v>693</v>
      </c>
      <c r="N23" s="35">
        <f t="shared" ref="N23:P38" si="12">IF(O23&lt;&gt;".",O23,0)*IF(M23=".",IF(O23&lt;&gt;".",1,0),0)</f>
        <v>0</v>
      </c>
      <c r="O23" s="36">
        <v>1191</v>
      </c>
      <c r="P23" s="35">
        <f t="shared" si="12"/>
        <v>0</v>
      </c>
      <c r="Q23" s="36">
        <v>1705</v>
      </c>
      <c r="R23" s="35">
        <f t="shared" ref="R23:T38" si="13">IF(S23&lt;&gt;".",S23,0)*IF(Q23=".",IF(S23&lt;&gt;".",1,0),0)</f>
        <v>0</v>
      </c>
      <c r="S23" s="36">
        <v>2575</v>
      </c>
      <c r="T23" s="35">
        <f t="shared" si="13"/>
        <v>0</v>
      </c>
      <c r="U23" s="36">
        <v>2799</v>
      </c>
      <c r="V23" s="35">
        <f t="shared" ref="V23:X38" si="14">IF(W23&lt;&gt;".",W23,0)*IF(U23=".",IF(W23&lt;&gt;".",1,0),0)</f>
        <v>0</v>
      </c>
      <c r="W23" s="36">
        <v>3134</v>
      </c>
      <c r="X23" s="35">
        <f t="shared" si="14"/>
        <v>0</v>
      </c>
      <c r="Y23" s="36">
        <v>4800</v>
      </c>
      <c r="Z23" s="35">
        <f t="shared" ref="Z23:AB38" si="15">IF(AA23&lt;&gt;".",AA23,0)*IF(Y23=".",IF(AA23&lt;&gt;".",1,0),0)</f>
        <v>0</v>
      </c>
      <c r="AA23" s="36">
        <v>6236</v>
      </c>
      <c r="AB23" s="35">
        <f t="shared" si="15"/>
        <v>0</v>
      </c>
      <c r="AC23" s="36">
        <v>6733</v>
      </c>
      <c r="AD23" s="35">
        <f t="shared" ref="AD23:AF38" si="16">IF(AE23&lt;&gt;".",AE23,0)*IF(AC23=".",IF(AE23&lt;&gt;".",1,0),0)</f>
        <v>0</v>
      </c>
      <c r="AE23" s="36">
        <v>9063</v>
      </c>
      <c r="AF23" s="35">
        <f t="shared" si="16"/>
        <v>0</v>
      </c>
      <c r="AG23" s="36">
        <v>11244</v>
      </c>
      <c r="AH23" s="35">
        <f t="shared" ref="AH23:AJ38" si="17">IF(AI23&lt;&gt;".",AI23,0)*IF(AG23=".",IF(AI23&lt;&gt;".",1,0),0)</f>
        <v>0</v>
      </c>
      <c r="AI23" s="36">
        <v>14421</v>
      </c>
      <c r="AJ23" s="35">
        <f t="shared" si="17"/>
        <v>0</v>
      </c>
      <c r="AK23" s="36">
        <v>15888</v>
      </c>
      <c r="AL23" s="35">
        <f t="shared" si="9"/>
        <v>0</v>
      </c>
      <c r="AM23" s="36">
        <v>16062</v>
      </c>
      <c r="AP23" s="37"/>
      <c r="AQ23" s="37"/>
      <c r="AR23" s="37"/>
    </row>
    <row r="24" spans="1:44" x14ac:dyDescent="0.3">
      <c r="A24" s="33" t="s">
        <v>89</v>
      </c>
      <c r="B24" s="34">
        <v>1641</v>
      </c>
      <c r="C24" s="36">
        <v>4791</v>
      </c>
      <c r="D24" s="35">
        <f t="shared" si="10"/>
        <v>0</v>
      </c>
      <c r="E24" s="36">
        <v>4266</v>
      </c>
      <c r="F24" s="35">
        <f t="shared" si="10"/>
        <v>0</v>
      </c>
      <c r="G24" s="36">
        <v>4020</v>
      </c>
      <c r="H24" s="35">
        <f t="shared" si="1"/>
        <v>0</v>
      </c>
      <c r="I24" s="36">
        <v>4060</v>
      </c>
      <c r="J24" s="35">
        <f t="shared" si="11"/>
        <v>0</v>
      </c>
      <c r="K24" s="36">
        <v>4161</v>
      </c>
      <c r="L24" s="35">
        <f t="shared" si="11"/>
        <v>0</v>
      </c>
      <c r="M24" s="36">
        <v>4463</v>
      </c>
      <c r="N24" s="35">
        <f t="shared" si="12"/>
        <v>0</v>
      </c>
      <c r="O24" s="36">
        <v>4970</v>
      </c>
      <c r="P24" s="35">
        <f t="shared" si="12"/>
        <v>0</v>
      </c>
      <c r="Q24" s="36">
        <v>6203</v>
      </c>
      <c r="R24" s="35">
        <f t="shared" si="13"/>
        <v>0</v>
      </c>
      <c r="S24" s="36">
        <v>7305</v>
      </c>
      <c r="T24" s="35">
        <f t="shared" si="13"/>
        <v>0</v>
      </c>
      <c r="U24" s="36">
        <v>8010</v>
      </c>
      <c r="V24" s="35">
        <f t="shared" si="14"/>
        <v>0</v>
      </c>
      <c r="W24" s="36">
        <v>9606</v>
      </c>
      <c r="X24" s="35">
        <f t="shared" si="14"/>
        <v>0</v>
      </c>
      <c r="Y24" s="36">
        <v>11582</v>
      </c>
      <c r="Z24" s="35">
        <f t="shared" si="15"/>
        <v>0</v>
      </c>
      <c r="AA24" s="36">
        <v>12726</v>
      </c>
      <c r="AB24" s="35">
        <f t="shared" si="15"/>
        <v>0</v>
      </c>
      <c r="AC24" s="36">
        <v>13369</v>
      </c>
      <c r="AD24" s="35">
        <f t="shared" si="16"/>
        <v>0</v>
      </c>
      <c r="AE24" s="36">
        <v>14419</v>
      </c>
      <c r="AF24" s="35">
        <f t="shared" si="16"/>
        <v>0</v>
      </c>
      <c r="AG24" s="36">
        <v>16852</v>
      </c>
      <c r="AH24" s="35">
        <f t="shared" si="17"/>
        <v>0</v>
      </c>
      <c r="AI24" s="36">
        <v>18813</v>
      </c>
      <c r="AJ24" s="35">
        <f t="shared" si="17"/>
        <v>0</v>
      </c>
      <c r="AK24" s="36">
        <v>18625</v>
      </c>
      <c r="AL24" s="35">
        <f t="shared" si="9"/>
        <v>0</v>
      </c>
      <c r="AM24" s="36">
        <v>33704</v>
      </c>
      <c r="AP24" s="37"/>
      <c r="AQ24" s="37"/>
      <c r="AR24" s="37"/>
    </row>
    <row r="25" spans="1:44" ht="15.75" customHeight="1" x14ac:dyDescent="0.3">
      <c r="A25" s="33" t="s">
        <v>90</v>
      </c>
      <c r="B25" s="38" t="s">
        <v>91</v>
      </c>
      <c r="C25" s="35" t="s">
        <v>51</v>
      </c>
      <c r="D25" s="35">
        <f t="shared" si="10"/>
        <v>0</v>
      </c>
      <c r="E25" s="35" t="s">
        <v>51</v>
      </c>
      <c r="F25" s="35">
        <f t="shared" si="10"/>
        <v>0</v>
      </c>
      <c r="G25" s="35" t="s">
        <v>51</v>
      </c>
      <c r="H25" s="35">
        <f t="shared" si="1"/>
        <v>0</v>
      </c>
      <c r="I25" s="35" t="s">
        <v>51</v>
      </c>
      <c r="J25" s="35">
        <f t="shared" si="11"/>
        <v>1106</v>
      </c>
      <c r="K25" s="36">
        <v>1106</v>
      </c>
      <c r="L25" s="35">
        <f t="shared" si="11"/>
        <v>0</v>
      </c>
      <c r="M25" s="36">
        <v>1283</v>
      </c>
      <c r="N25" s="35">
        <f t="shared" si="12"/>
        <v>0</v>
      </c>
      <c r="O25" s="36">
        <v>1784</v>
      </c>
      <c r="P25" s="35">
        <f t="shared" si="12"/>
        <v>0</v>
      </c>
      <c r="Q25" s="36">
        <v>2211</v>
      </c>
      <c r="R25" s="35">
        <f t="shared" si="13"/>
        <v>0</v>
      </c>
      <c r="S25" s="36">
        <v>2937</v>
      </c>
      <c r="T25" s="35">
        <f t="shared" si="13"/>
        <v>0</v>
      </c>
      <c r="U25" s="36">
        <v>3209</v>
      </c>
      <c r="V25" s="35">
        <f t="shared" si="14"/>
        <v>0</v>
      </c>
      <c r="W25" s="36">
        <v>3533</v>
      </c>
      <c r="X25" s="35">
        <f t="shared" si="14"/>
        <v>0</v>
      </c>
      <c r="Y25" s="36">
        <v>4420</v>
      </c>
      <c r="Z25" s="35">
        <f t="shared" si="15"/>
        <v>0</v>
      </c>
      <c r="AA25" s="36">
        <v>4725</v>
      </c>
      <c r="AB25" s="35">
        <f t="shared" si="15"/>
        <v>0</v>
      </c>
      <c r="AC25" s="36">
        <v>4632</v>
      </c>
      <c r="AD25" s="35">
        <f t="shared" si="16"/>
        <v>0</v>
      </c>
      <c r="AE25" s="36">
        <v>5034</v>
      </c>
      <c r="AF25" s="35">
        <f t="shared" si="16"/>
        <v>0</v>
      </c>
      <c r="AG25" s="36">
        <v>6557</v>
      </c>
      <c r="AH25" s="35">
        <f t="shared" si="17"/>
        <v>0</v>
      </c>
      <c r="AI25" s="36">
        <v>7513</v>
      </c>
      <c r="AJ25" s="35">
        <f t="shared" si="17"/>
        <v>0</v>
      </c>
      <c r="AK25" s="36">
        <v>7578</v>
      </c>
      <c r="AL25" s="35">
        <f t="shared" si="9"/>
        <v>0</v>
      </c>
      <c r="AM25" s="36">
        <v>7605</v>
      </c>
      <c r="AP25" s="37"/>
      <c r="AQ25" s="37"/>
      <c r="AR25" s="37"/>
    </row>
    <row r="26" spans="1:44" x14ac:dyDescent="0.3">
      <c r="A26" s="33" t="s">
        <v>92</v>
      </c>
      <c r="B26" s="34">
        <v>1949</v>
      </c>
      <c r="C26" s="10" t="s">
        <v>51</v>
      </c>
      <c r="D26" s="35">
        <f t="shared" si="10"/>
        <v>0</v>
      </c>
      <c r="E26" s="10" t="s">
        <v>51</v>
      </c>
      <c r="F26" s="35">
        <f t="shared" si="10"/>
        <v>0</v>
      </c>
      <c r="G26" s="10" t="s">
        <v>51</v>
      </c>
      <c r="H26" s="35">
        <f t="shared" si="1"/>
        <v>0</v>
      </c>
      <c r="I26" s="10" t="s">
        <v>51</v>
      </c>
      <c r="J26" s="35">
        <f t="shared" si="11"/>
        <v>0</v>
      </c>
      <c r="K26" s="10" t="s">
        <v>51</v>
      </c>
      <c r="L26" s="35">
        <f t="shared" si="11"/>
        <v>0</v>
      </c>
      <c r="M26" s="10" t="s">
        <v>51</v>
      </c>
      <c r="N26" s="35">
        <f t="shared" si="12"/>
        <v>0</v>
      </c>
      <c r="O26" s="10" t="s">
        <v>51</v>
      </c>
      <c r="P26" s="35">
        <f t="shared" si="12"/>
        <v>0</v>
      </c>
      <c r="Q26" s="10" t="s">
        <v>51</v>
      </c>
      <c r="R26" s="35">
        <f t="shared" si="13"/>
        <v>0</v>
      </c>
      <c r="S26" s="10" t="s">
        <v>51</v>
      </c>
      <c r="T26" s="35">
        <f t="shared" si="13"/>
        <v>0</v>
      </c>
      <c r="U26" s="10" t="s">
        <v>51</v>
      </c>
      <c r="V26" s="35">
        <f t="shared" si="14"/>
        <v>0</v>
      </c>
      <c r="W26" s="35" t="s">
        <v>51</v>
      </c>
      <c r="X26" s="35">
        <f t="shared" si="14"/>
        <v>0</v>
      </c>
      <c r="Y26" s="35" t="s">
        <v>51</v>
      </c>
      <c r="Z26" s="35">
        <f t="shared" si="15"/>
        <v>0</v>
      </c>
      <c r="AA26" s="35" t="s">
        <v>51</v>
      </c>
      <c r="AB26" s="35">
        <f t="shared" si="15"/>
        <v>0</v>
      </c>
      <c r="AC26" s="35" t="s">
        <v>51</v>
      </c>
      <c r="AD26" s="35">
        <f t="shared" si="16"/>
        <v>0</v>
      </c>
      <c r="AE26" s="35" t="s">
        <v>51</v>
      </c>
      <c r="AF26" s="35">
        <f t="shared" si="16"/>
        <v>4594</v>
      </c>
      <c r="AG26" s="36">
        <v>4594</v>
      </c>
      <c r="AH26" s="35">
        <f t="shared" si="17"/>
        <v>0</v>
      </c>
      <c r="AI26" s="36">
        <v>5681</v>
      </c>
      <c r="AJ26" s="35">
        <f t="shared" si="17"/>
        <v>0</v>
      </c>
      <c r="AK26" s="36">
        <v>9092</v>
      </c>
      <c r="AL26" s="35">
        <f t="shared" si="9"/>
        <v>0</v>
      </c>
      <c r="AM26" s="36">
        <v>9148</v>
      </c>
      <c r="AP26" s="37"/>
      <c r="AQ26" s="37"/>
      <c r="AR26" s="37"/>
    </row>
    <row r="27" spans="1:44" x14ac:dyDescent="0.3">
      <c r="A27" s="33" t="s">
        <v>93</v>
      </c>
      <c r="B27" s="34">
        <v>1652</v>
      </c>
      <c r="C27" s="35">
        <v>468</v>
      </c>
      <c r="D27" s="35">
        <f t="shared" si="10"/>
        <v>0</v>
      </c>
      <c r="E27" s="35">
        <v>503</v>
      </c>
      <c r="F27" s="35">
        <f t="shared" si="10"/>
        <v>0</v>
      </c>
      <c r="G27" s="35">
        <v>552</v>
      </c>
      <c r="H27" s="35">
        <f t="shared" si="1"/>
        <v>0</v>
      </c>
      <c r="I27" s="35">
        <v>627</v>
      </c>
      <c r="J27" s="35">
        <f t="shared" si="11"/>
        <v>0</v>
      </c>
      <c r="K27" s="35">
        <v>735</v>
      </c>
      <c r="L27" s="35">
        <f t="shared" si="11"/>
        <v>0</v>
      </c>
      <c r="M27" s="35">
        <v>902</v>
      </c>
      <c r="N27" s="35">
        <f t="shared" si="12"/>
        <v>0</v>
      </c>
      <c r="O27" s="36">
        <v>1174</v>
      </c>
      <c r="P27" s="35">
        <f t="shared" si="12"/>
        <v>0</v>
      </c>
      <c r="Q27" s="36">
        <v>1272</v>
      </c>
      <c r="R27" s="35">
        <f t="shared" si="13"/>
        <v>0</v>
      </c>
      <c r="S27" s="36">
        <v>1390</v>
      </c>
      <c r="T27" s="35">
        <f t="shared" si="13"/>
        <v>0</v>
      </c>
      <c r="U27" s="36">
        <v>1169</v>
      </c>
      <c r="V27" s="35">
        <f t="shared" si="14"/>
        <v>0</v>
      </c>
      <c r="W27" s="36">
        <v>1194</v>
      </c>
      <c r="X27" s="35">
        <f t="shared" si="14"/>
        <v>0</v>
      </c>
      <c r="Y27" s="36">
        <v>1177</v>
      </c>
      <c r="Z27" s="35">
        <f t="shared" si="15"/>
        <v>0</v>
      </c>
      <c r="AA27" s="36">
        <v>1150</v>
      </c>
      <c r="AB27" s="35">
        <f t="shared" si="15"/>
        <v>0</v>
      </c>
      <c r="AC27" s="36">
        <v>1240</v>
      </c>
      <c r="AD27" s="35">
        <f t="shared" si="16"/>
        <v>0</v>
      </c>
      <c r="AE27" s="36">
        <v>1294</v>
      </c>
      <c r="AF27" s="35">
        <f t="shared" si="16"/>
        <v>0</v>
      </c>
      <c r="AG27" s="36">
        <v>1461</v>
      </c>
      <c r="AH27" s="35">
        <f t="shared" si="17"/>
        <v>0</v>
      </c>
      <c r="AI27" s="36">
        <v>3193</v>
      </c>
      <c r="AJ27" s="35">
        <f t="shared" si="17"/>
        <v>0</v>
      </c>
      <c r="AK27" s="36">
        <v>3127</v>
      </c>
      <c r="AL27" s="35">
        <f t="shared" si="9"/>
        <v>0</v>
      </c>
      <c r="AM27" s="36">
        <v>3202</v>
      </c>
      <c r="AP27" s="37"/>
      <c r="AQ27" s="37"/>
      <c r="AR27" s="37"/>
    </row>
    <row r="28" spans="1:44" x14ac:dyDescent="0.3">
      <c r="A28" s="33" t="s">
        <v>94</v>
      </c>
      <c r="B28" s="34" t="s">
        <v>95</v>
      </c>
      <c r="C28" s="36">
        <v>5410</v>
      </c>
      <c r="D28" s="35">
        <f t="shared" si="10"/>
        <v>0</v>
      </c>
      <c r="E28" s="36">
        <v>5558</v>
      </c>
      <c r="F28" s="35">
        <f t="shared" si="10"/>
        <v>0</v>
      </c>
      <c r="G28" s="36">
        <v>7027</v>
      </c>
      <c r="H28" s="35">
        <f t="shared" si="1"/>
        <v>0</v>
      </c>
      <c r="I28" s="36">
        <v>7772</v>
      </c>
      <c r="J28" s="35">
        <f t="shared" si="11"/>
        <v>0</v>
      </c>
      <c r="K28" s="36">
        <v>8137</v>
      </c>
      <c r="L28" s="35">
        <f t="shared" si="11"/>
        <v>0</v>
      </c>
      <c r="M28" s="36">
        <v>9261</v>
      </c>
      <c r="N28" s="35">
        <f t="shared" si="12"/>
        <v>0</v>
      </c>
      <c r="O28" s="36">
        <v>10975</v>
      </c>
      <c r="P28" s="35">
        <f t="shared" si="12"/>
        <v>0</v>
      </c>
      <c r="Q28" s="36">
        <v>13822</v>
      </c>
      <c r="R28" s="35">
        <f t="shared" si="13"/>
        <v>0</v>
      </c>
      <c r="S28" s="36">
        <v>18758</v>
      </c>
      <c r="T28" s="35">
        <f t="shared" si="13"/>
        <v>0</v>
      </c>
      <c r="U28" s="36">
        <v>23484</v>
      </c>
      <c r="V28" s="35">
        <f t="shared" si="14"/>
        <v>0</v>
      </c>
      <c r="W28" s="36">
        <v>29522</v>
      </c>
      <c r="X28" s="35">
        <f t="shared" si="14"/>
        <v>0</v>
      </c>
      <c r="Y28" s="36">
        <v>35202</v>
      </c>
      <c r="Z28" s="35">
        <f t="shared" si="15"/>
        <v>0</v>
      </c>
      <c r="AA28" s="36">
        <v>37761</v>
      </c>
      <c r="AB28" s="35">
        <f t="shared" si="15"/>
        <v>0</v>
      </c>
      <c r="AC28" s="36">
        <v>38857</v>
      </c>
      <c r="AD28" s="35">
        <f t="shared" si="16"/>
        <v>0</v>
      </c>
      <c r="AE28" s="36">
        <v>39697</v>
      </c>
      <c r="AF28" s="35">
        <f t="shared" si="16"/>
        <v>0</v>
      </c>
      <c r="AG28" s="36">
        <v>46919</v>
      </c>
      <c r="AH28" s="35">
        <f t="shared" si="17"/>
        <v>0</v>
      </c>
      <c r="AI28" s="36">
        <v>54768</v>
      </c>
      <c r="AJ28" s="35">
        <f t="shared" si="17"/>
        <v>0</v>
      </c>
      <c r="AK28" s="36">
        <v>59982</v>
      </c>
      <c r="AL28" s="35">
        <f t="shared" si="9"/>
        <v>0</v>
      </c>
      <c r="AM28" s="36">
        <v>60990</v>
      </c>
      <c r="AP28" s="37"/>
      <c r="AQ28" s="37"/>
      <c r="AR28" s="37"/>
    </row>
    <row r="29" spans="1:44" x14ac:dyDescent="0.3">
      <c r="A29" s="33" t="s">
        <v>96</v>
      </c>
      <c r="B29" s="34">
        <v>1619</v>
      </c>
      <c r="C29" s="36">
        <v>12804</v>
      </c>
      <c r="D29" s="35">
        <f t="shared" si="10"/>
        <v>0</v>
      </c>
      <c r="E29" s="36">
        <v>14346</v>
      </c>
      <c r="F29" s="35">
        <f t="shared" si="10"/>
        <v>0</v>
      </c>
      <c r="G29" s="36">
        <v>16519</v>
      </c>
      <c r="H29" s="35">
        <f t="shared" si="1"/>
        <v>0</v>
      </c>
      <c r="I29" s="36">
        <v>21036</v>
      </c>
      <c r="J29" s="35">
        <f t="shared" si="11"/>
        <v>0</v>
      </c>
      <c r="K29" s="36">
        <v>21558</v>
      </c>
      <c r="L29" s="35">
        <f t="shared" si="11"/>
        <v>0</v>
      </c>
      <c r="M29" s="36">
        <v>26084</v>
      </c>
      <c r="N29" s="35">
        <f t="shared" si="12"/>
        <v>0</v>
      </c>
      <c r="O29" s="36">
        <v>37043</v>
      </c>
      <c r="P29" s="35">
        <f t="shared" si="12"/>
        <v>0</v>
      </c>
      <c r="Q29" s="36">
        <v>56288</v>
      </c>
      <c r="R29" s="35">
        <f t="shared" si="13"/>
        <v>0</v>
      </c>
      <c r="S29" s="36">
        <v>76401</v>
      </c>
      <c r="T29" s="35">
        <f t="shared" si="13"/>
        <v>0</v>
      </c>
      <c r="U29" s="36">
        <v>104657</v>
      </c>
      <c r="V29" s="35">
        <f t="shared" si="14"/>
        <v>0</v>
      </c>
      <c r="W29" s="36">
        <v>130619</v>
      </c>
      <c r="X29" s="35">
        <f t="shared" si="14"/>
        <v>0</v>
      </c>
      <c r="Y29" s="36">
        <v>167809</v>
      </c>
      <c r="Z29" s="35">
        <f t="shared" si="15"/>
        <v>0</v>
      </c>
      <c r="AA29" s="36">
        <v>202328</v>
      </c>
      <c r="AB29" s="35">
        <f t="shared" si="15"/>
        <v>0</v>
      </c>
      <c r="AC29" s="36">
        <v>243414</v>
      </c>
      <c r="AD29" s="35">
        <f t="shared" si="16"/>
        <v>0</v>
      </c>
      <c r="AE29" s="36">
        <v>281287</v>
      </c>
      <c r="AF29" s="35">
        <f t="shared" si="16"/>
        <v>0</v>
      </c>
      <c r="AG29" s="36">
        <v>353580</v>
      </c>
      <c r="AH29" s="35">
        <f t="shared" si="17"/>
        <v>0</v>
      </c>
      <c r="AI29" s="36">
        <v>404738</v>
      </c>
      <c r="AJ29" s="35">
        <f t="shared" si="17"/>
        <v>0</v>
      </c>
      <c r="AK29" s="36">
        <v>421809</v>
      </c>
      <c r="AL29" s="35">
        <f t="shared" si="9"/>
        <v>0</v>
      </c>
      <c r="AM29" s="36">
        <v>445408</v>
      </c>
      <c r="AP29" s="37"/>
      <c r="AQ29" s="37"/>
      <c r="AR29" s="37"/>
    </row>
    <row r="30" spans="1:44" x14ac:dyDescent="0.3">
      <c r="A30" s="33" t="s">
        <v>97</v>
      </c>
      <c r="B30" s="34">
        <v>1950</v>
      </c>
      <c r="C30" s="10" t="s">
        <v>51</v>
      </c>
      <c r="D30" s="35">
        <f t="shared" si="10"/>
        <v>0</v>
      </c>
      <c r="E30" s="10" t="s">
        <v>51</v>
      </c>
      <c r="F30" s="35">
        <f t="shared" si="10"/>
        <v>0</v>
      </c>
      <c r="G30" s="10" t="s">
        <v>51</v>
      </c>
      <c r="H30" s="35">
        <f t="shared" si="1"/>
        <v>0</v>
      </c>
      <c r="I30" s="10" t="s">
        <v>51</v>
      </c>
      <c r="J30" s="35">
        <f t="shared" si="11"/>
        <v>0</v>
      </c>
      <c r="K30" s="10" t="s">
        <v>51</v>
      </c>
      <c r="L30" s="35">
        <f t="shared" si="11"/>
        <v>0</v>
      </c>
      <c r="M30" s="10" t="s">
        <v>51</v>
      </c>
      <c r="N30" s="35">
        <f t="shared" si="12"/>
        <v>0</v>
      </c>
      <c r="O30" s="10" t="s">
        <v>51</v>
      </c>
      <c r="P30" s="35">
        <f t="shared" si="12"/>
        <v>0</v>
      </c>
      <c r="Q30" s="10" t="s">
        <v>51</v>
      </c>
      <c r="R30" s="35">
        <f t="shared" si="13"/>
        <v>0</v>
      </c>
      <c r="S30" s="10" t="s">
        <v>51</v>
      </c>
      <c r="T30" s="35">
        <f t="shared" si="13"/>
        <v>0</v>
      </c>
      <c r="U30" s="10" t="s">
        <v>51</v>
      </c>
      <c r="V30" s="35">
        <f t="shared" si="14"/>
        <v>0</v>
      </c>
      <c r="W30" s="35" t="s">
        <v>51</v>
      </c>
      <c r="X30" s="35">
        <f t="shared" si="14"/>
        <v>0</v>
      </c>
      <c r="Y30" s="35" t="s">
        <v>51</v>
      </c>
      <c r="Z30" s="35">
        <f t="shared" si="15"/>
        <v>0</v>
      </c>
      <c r="AA30" s="35" t="s">
        <v>51</v>
      </c>
      <c r="AB30" s="35">
        <f t="shared" si="15"/>
        <v>0</v>
      </c>
      <c r="AC30" s="35" t="s">
        <v>51</v>
      </c>
      <c r="AD30" s="35">
        <f t="shared" si="16"/>
        <v>0</v>
      </c>
      <c r="AE30" s="35" t="s">
        <v>51</v>
      </c>
      <c r="AF30" s="35">
        <f t="shared" si="16"/>
        <v>6505</v>
      </c>
      <c r="AG30" s="36">
        <v>6505</v>
      </c>
      <c r="AH30" s="35">
        <f t="shared" si="17"/>
        <v>0</v>
      </c>
      <c r="AI30" s="36">
        <v>8450</v>
      </c>
      <c r="AJ30" s="35">
        <f t="shared" si="17"/>
        <v>0</v>
      </c>
      <c r="AK30" s="36">
        <v>8908</v>
      </c>
      <c r="AL30" s="35">
        <f t="shared" si="9"/>
        <v>0</v>
      </c>
      <c r="AM30" s="36">
        <v>8975</v>
      </c>
      <c r="AP30" s="37"/>
      <c r="AQ30" s="37"/>
      <c r="AR30" s="37"/>
    </row>
    <row r="31" spans="1:44" x14ac:dyDescent="0.3">
      <c r="A31" s="33" t="s">
        <v>98</v>
      </c>
      <c r="B31" s="34" t="s">
        <v>67</v>
      </c>
      <c r="C31" s="36">
        <v>1317</v>
      </c>
      <c r="D31" s="35">
        <f t="shared" si="10"/>
        <v>0</v>
      </c>
      <c r="E31" s="36">
        <v>1134</v>
      </c>
      <c r="F31" s="35">
        <f t="shared" si="10"/>
        <v>0</v>
      </c>
      <c r="G31" s="36">
        <v>1611</v>
      </c>
      <c r="H31" s="35">
        <f t="shared" si="1"/>
        <v>0</v>
      </c>
      <c r="I31" s="36">
        <v>1887</v>
      </c>
      <c r="J31" s="35">
        <f t="shared" si="11"/>
        <v>0</v>
      </c>
      <c r="K31" s="36">
        <v>2257</v>
      </c>
      <c r="L31" s="35">
        <f t="shared" si="11"/>
        <v>0</v>
      </c>
      <c r="M31" s="36">
        <v>2761</v>
      </c>
      <c r="N31" s="35">
        <f t="shared" si="12"/>
        <v>0</v>
      </c>
      <c r="O31" s="36">
        <v>3945</v>
      </c>
      <c r="P31" s="35">
        <f t="shared" si="12"/>
        <v>0</v>
      </c>
      <c r="Q31" s="36">
        <v>5738</v>
      </c>
      <c r="R31" s="35">
        <f t="shared" si="13"/>
        <v>0</v>
      </c>
      <c r="S31" s="36">
        <v>8505</v>
      </c>
      <c r="T31" s="35">
        <f t="shared" si="13"/>
        <v>0</v>
      </c>
      <c r="U31" s="36">
        <v>11825</v>
      </c>
      <c r="V31" s="35">
        <f t="shared" si="14"/>
        <v>0</v>
      </c>
      <c r="W31" s="36">
        <v>15362</v>
      </c>
      <c r="X31" s="35">
        <f t="shared" si="14"/>
        <v>0</v>
      </c>
      <c r="Y31" s="36">
        <v>18342</v>
      </c>
      <c r="Z31" s="35">
        <f t="shared" si="15"/>
        <v>0</v>
      </c>
      <c r="AA31" s="36">
        <v>18409</v>
      </c>
      <c r="AB31" s="35">
        <f t="shared" si="15"/>
        <v>0</v>
      </c>
      <c r="AC31" s="36">
        <v>23866</v>
      </c>
      <c r="AD31" s="35">
        <f t="shared" si="16"/>
        <v>0</v>
      </c>
      <c r="AE31" s="36">
        <v>27939</v>
      </c>
      <c r="AF31" s="35">
        <f t="shared" si="16"/>
        <v>0</v>
      </c>
      <c r="AG31" s="36">
        <v>35219</v>
      </c>
      <c r="AH31" s="35">
        <f t="shared" si="17"/>
        <v>0</v>
      </c>
      <c r="AI31" s="36">
        <v>39032</v>
      </c>
      <c r="AJ31" s="35">
        <f t="shared" si="17"/>
        <v>0</v>
      </c>
      <c r="AK31" s="36">
        <v>41067</v>
      </c>
      <c r="AL31" s="35">
        <f t="shared" si="9"/>
        <v>0</v>
      </c>
      <c r="AM31" s="36">
        <v>46548</v>
      </c>
      <c r="AP31" s="37"/>
      <c r="AQ31" s="37"/>
      <c r="AR31" s="37"/>
    </row>
    <row r="32" spans="1:44" x14ac:dyDescent="0.3">
      <c r="A32" s="33" t="s">
        <v>99</v>
      </c>
      <c r="B32" s="34">
        <v>1842</v>
      </c>
      <c r="C32" s="35" t="s">
        <v>51</v>
      </c>
      <c r="D32" s="35">
        <f t="shared" si="10"/>
        <v>0</v>
      </c>
      <c r="E32" s="35" t="s">
        <v>51</v>
      </c>
      <c r="F32" s="35">
        <f t="shared" si="10"/>
        <v>0</v>
      </c>
      <c r="G32" s="35" t="s">
        <v>51</v>
      </c>
      <c r="H32" s="35">
        <f t="shared" si="1"/>
        <v>0</v>
      </c>
      <c r="I32" s="35" t="s">
        <v>51</v>
      </c>
      <c r="J32" s="35">
        <f t="shared" si="11"/>
        <v>0</v>
      </c>
      <c r="K32" s="35" t="s">
        <v>51</v>
      </c>
      <c r="L32" s="35">
        <f t="shared" si="11"/>
        <v>554</v>
      </c>
      <c r="M32" s="35">
        <v>554</v>
      </c>
      <c r="N32" s="35">
        <f t="shared" si="12"/>
        <v>0</v>
      </c>
      <c r="O32" s="35">
        <v>737</v>
      </c>
      <c r="P32" s="35">
        <f t="shared" si="12"/>
        <v>0</v>
      </c>
      <c r="Q32" s="35">
        <v>942</v>
      </c>
      <c r="R32" s="35">
        <f t="shared" si="13"/>
        <v>0</v>
      </c>
      <c r="S32" s="36">
        <v>1039</v>
      </c>
      <c r="T32" s="35">
        <f t="shared" si="13"/>
        <v>0</v>
      </c>
      <c r="U32" s="36">
        <v>1252</v>
      </c>
      <c r="V32" s="35">
        <f t="shared" si="14"/>
        <v>0</v>
      </c>
      <c r="W32" s="36">
        <v>1568</v>
      </c>
      <c r="X32" s="35">
        <f t="shared" si="14"/>
        <v>0</v>
      </c>
      <c r="Y32" s="36">
        <v>1423</v>
      </c>
      <c r="Z32" s="35">
        <f t="shared" si="15"/>
        <v>0</v>
      </c>
      <c r="AA32" s="36">
        <v>2780</v>
      </c>
      <c r="AB32" s="35">
        <f t="shared" si="15"/>
        <v>0</v>
      </c>
      <c r="AC32" s="36">
        <v>2519</v>
      </c>
      <c r="AD32" s="35">
        <f t="shared" si="16"/>
        <v>0</v>
      </c>
      <c r="AE32" s="36">
        <v>2690</v>
      </c>
      <c r="AF32" s="35">
        <f t="shared" si="16"/>
        <v>0</v>
      </c>
      <c r="AG32" s="36">
        <v>2955</v>
      </c>
      <c r="AH32" s="35">
        <f t="shared" si="17"/>
        <v>0</v>
      </c>
      <c r="AI32" s="36">
        <v>3394</v>
      </c>
      <c r="AJ32" s="35">
        <f t="shared" si="17"/>
        <v>0</v>
      </c>
      <c r="AK32" s="36">
        <v>3966</v>
      </c>
      <c r="AL32" s="35">
        <f t="shared" si="9"/>
        <v>0</v>
      </c>
      <c r="AM32" s="36">
        <v>9439</v>
      </c>
      <c r="AP32" s="37"/>
      <c r="AQ32" s="37"/>
      <c r="AR32" s="37"/>
    </row>
    <row r="33" spans="1:44" x14ac:dyDescent="0.3">
      <c r="A33" s="33" t="s">
        <v>100</v>
      </c>
      <c r="B33" s="34" t="s">
        <v>101</v>
      </c>
      <c r="C33" s="35">
        <v>727</v>
      </c>
      <c r="D33" s="35">
        <f t="shared" si="10"/>
        <v>0</v>
      </c>
      <c r="E33" s="35">
        <v>699</v>
      </c>
      <c r="F33" s="35">
        <f t="shared" si="10"/>
        <v>0</v>
      </c>
      <c r="G33" s="35">
        <v>875</v>
      </c>
      <c r="H33" s="35">
        <f t="shared" si="1"/>
        <v>0</v>
      </c>
      <c r="I33" s="35">
        <v>937</v>
      </c>
      <c r="J33" s="35">
        <f t="shared" si="11"/>
        <v>0</v>
      </c>
      <c r="K33" s="36">
        <v>1007</v>
      </c>
      <c r="L33" s="35">
        <f t="shared" si="11"/>
        <v>0</v>
      </c>
      <c r="M33" s="36">
        <v>1044</v>
      </c>
      <c r="N33" s="35">
        <f t="shared" si="12"/>
        <v>0</v>
      </c>
      <c r="O33" s="36">
        <v>1137</v>
      </c>
      <c r="P33" s="35">
        <f t="shared" si="12"/>
        <v>0</v>
      </c>
      <c r="Q33" s="36">
        <v>1137</v>
      </c>
      <c r="R33" s="35">
        <f t="shared" si="13"/>
        <v>0</v>
      </c>
      <c r="S33" s="36">
        <v>1377</v>
      </c>
      <c r="T33" s="35">
        <f t="shared" si="13"/>
        <v>0</v>
      </c>
      <c r="U33" s="36">
        <v>1586</v>
      </c>
      <c r="V33" s="35">
        <f t="shared" si="14"/>
        <v>0</v>
      </c>
      <c r="W33" s="36">
        <v>1794</v>
      </c>
      <c r="X33" s="35">
        <f t="shared" si="14"/>
        <v>0</v>
      </c>
      <c r="Y33" s="36">
        <v>2709</v>
      </c>
      <c r="Z33" s="35">
        <f t="shared" si="15"/>
        <v>0</v>
      </c>
      <c r="AA33" s="36">
        <v>3226</v>
      </c>
      <c r="AB33" s="35">
        <f t="shared" si="15"/>
        <v>0</v>
      </c>
      <c r="AC33" s="36">
        <v>3801</v>
      </c>
      <c r="AD33" s="35">
        <f t="shared" si="16"/>
        <v>0</v>
      </c>
      <c r="AE33" s="36">
        <v>4342</v>
      </c>
      <c r="AF33" s="35">
        <f t="shared" si="16"/>
        <v>0</v>
      </c>
      <c r="AG33" s="36">
        <v>5058</v>
      </c>
      <c r="AH33" s="35">
        <f t="shared" si="17"/>
        <v>0</v>
      </c>
      <c r="AI33" s="36">
        <v>6034</v>
      </c>
      <c r="AJ33" s="35">
        <f t="shared" si="17"/>
        <v>0</v>
      </c>
      <c r="AK33" s="36">
        <v>6429</v>
      </c>
      <c r="AL33" s="35">
        <f t="shared" si="9"/>
        <v>0</v>
      </c>
      <c r="AM33" s="36">
        <v>17747</v>
      </c>
      <c r="AP33" s="37"/>
      <c r="AQ33" s="37"/>
      <c r="AR33" s="37"/>
    </row>
    <row r="34" spans="1:44" x14ac:dyDescent="0.3">
      <c r="A34" s="33" t="s">
        <v>102</v>
      </c>
      <c r="B34" s="34" t="s">
        <v>86</v>
      </c>
      <c r="C34" s="35">
        <v>415</v>
      </c>
      <c r="D34" s="35">
        <f t="shared" si="10"/>
        <v>0</v>
      </c>
      <c r="E34" s="35">
        <v>405</v>
      </c>
      <c r="F34" s="35">
        <f t="shared" si="10"/>
        <v>0</v>
      </c>
      <c r="G34" s="35">
        <v>502</v>
      </c>
      <c r="H34" s="35">
        <f t="shared" si="1"/>
        <v>0</v>
      </c>
      <c r="I34" s="35">
        <v>544</v>
      </c>
      <c r="J34" s="35">
        <f t="shared" si="11"/>
        <v>0</v>
      </c>
      <c r="K34" s="35">
        <v>615</v>
      </c>
      <c r="L34" s="35">
        <f t="shared" si="11"/>
        <v>0</v>
      </c>
      <c r="M34" s="35">
        <v>816</v>
      </c>
      <c r="N34" s="35">
        <f t="shared" si="12"/>
        <v>0</v>
      </c>
      <c r="O34" s="36">
        <v>1164</v>
      </c>
      <c r="P34" s="35">
        <f t="shared" si="12"/>
        <v>0</v>
      </c>
      <c r="Q34" s="36">
        <v>1261</v>
      </c>
      <c r="R34" s="35">
        <f t="shared" si="13"/>
        <v>0</v>
      </c>
      <c r="S34" s="36">
        <v>1446</v>
      </c>
      <c r="T34" s="35">
        <f t="shared" si="13"/>
        <v>0</v>
      </c>
      <c r="U34" s="36">
        <v>1445</v>
      </c>
      <c r="V34" s="35">
        <f t="shared" si="14"/>
        <v>0</v>
      </c>
      <c r="W34" s="36">
        <v>1668</v>
      </c>
      <c r="X34" s="35">
        <f t="shared" si="14"/>
        <v>0</v>
      </c>
      <c r="Y34" s="36">
        <v>2268</v>
      </c>
      <c r="Z34" s="35">
        <f t="shared" si="15"/>
        <v>0</v>
      </c>
      <c r="AA34" s="36">
        <v>2538</v>
      </c>
      <c r="AB34" s="35">
        <f t="shared" si="15"/>
        <v>0</v>
      </c>
      <c r="AC34" s="36">
        <v>2758</v>
      </c>
      <c r="AD34" s="35">
        <f t="shared" si="16"/>
        <v>0</v>
      </c>
      <c r="AE34" s="36">
        <v>2984</v>
      </c>
      <c r="AF34" s="35">
        <f t="shared" si="16"/>
        <v>0</v>
      </c>
      <c r="AG34" s="36">
        <v>3436</v>
      </c>
      <c r="AH34" s="35">
        <f t="shared" si="17"/>
        <v>0</v>
      </c>
      <c r="AI34" s="36">
        <v>4607</v>
      </c>
      <c r="AJ34" s="35">
        <f t="shared" si="17"/>
        <v>0</v>
      </c>
      <c r="AK34" s="36">
        <v>4661</v>
      </c>
      <c r="AL34" s="35">
        <f t="shared" si="9"/>
        <v>0</v>
      </c>
      <c r="AM34" s="36">
        <v>4773</v>
      </c>
      <c r="AP34" s="37"/>
      <c r="AQ34" s="37"/>
      <c r="AR34" s="37"/>
    </row>
    <row r="35" spans="1:44" x14ac:dyDescent="0.3">
      <c r="A35" s="33" t="s">
        <v>103</v>
      </c>
      <c r="B35" s="34">
        <v>1582</v>
      </c>
      <c r="C35" s="36">
        <v>1369</v>
      </c>
      <c r="D35" s="35">
        <f t="shared" si="10"/>
        <v>0</v>
      </c>
      <c r="E35" s="36">
        <v>1429</v>
      </c>
      <c r="F35" s="35">
        <f t="shared" si="10"/>
        <v>0</v>
      </c>
      <c r="G35" s="36">
        <v>1630</v>
      </c>
      <c r="H35" s="35">
        <f t="shared" si="1"/>
        <v>0</v>
      </c>
      <c r="I35" s="36">
        <v>1773</v>
      </c>
      <c r="J35" s="35">
        <f t="shared" si="11"/>
        <v>0</v>
      </c>
      <c r="K35" s="36">
        <v>1926</v>
      </c>
      <c r="L35" s="35">
        <f t="shared" si="11"/>
        <v>0</v>
      </c>
      <c r="M35" s="36">
        <v>2016</v>
      </c>
      <c r="N35" s="35">
        <f t="shared" si="12"/>
        <v>0</v>
      </c>
      <c r="O35" s="36">
        <v>2656</v>
      </c>
      <c r="P35" s="35">
        <f t="shared" si="12"/>
        <v>0</v>
      </c>
      <c r="Q35" s="36">
        <v>3241</v>
      </c>
      <c r="R35" s="35">
        <f t="shared" si="13"/>
        <v>0</v>
      </c>
      <c r="S35" s="36">
        <v>4464</v>
      </c>
      <c r="T35" s="35">
        <f t="shared" si="13"/>
        <v>0</v>
      </c>
      <c r="U35" s="36">
        <v>4804</v>
      </c>
      <c r="V35" s="35">
        <f t="shared" si="14"/>
        <v>0</v>
      </c>
      <c r="W35" s="36">
        <v>4902</v>
      </c>
      <c r="X35" s="35">
        <f t="shared" si="14"/>
        <v>0</v>
      </c>
      <c r="Y35" s="36">
        <v>7734</v>
      </c>
      <c r="Z35" s="35">
        <f t="shared" si="15"/>
        <v>0</v>
      </c>
      <c r="AA35" s="36">
        <v>7564</v>
      </c>
      <c r="AB35" s="35">
        <f t="shared" si="15"/>
        <v>0</v>
      </c>
      <c r="AC35" s="36">
        <v>7321</v>
      </c>
      <c r="AD35" s="35">
        <f t="shared" si="16"/>
        <v>0</v>
      </c>
      <c r="AE35" s="36">
        <v>7352</v>
      </c>
      <c r="AF35" s="35">
        <f t="shared" si="16"/>
        <v>0</v>
      </c>
      <c r="AG35" s="36">
        <v>8756</v>
      </c>
      <c r="AH35" s="35">
        <f t="shared" si="17"/>
        <v>0</v>
      </c>
      <c r="AI35" s="36">
        <v>11979</v>
      </c>
      <c r="AJ35" s="35">
        <f t="shared" si="17"/>
        <v>0</v>
      </c>
      <c r="AK35" s="36">
        <v>15798</v>
      </c>
      <c r="AL35" s="35">
        <f t="shared" si="9"/>
        <v>0</v>
      </c>
      <c r="AM35" s="36">
        <v>16043</v>
      </c>
      <c r="AP35" s="37"/>
      <c r="AQ35" s="37"/>
      <c r="AR35" s="37"/>
    </row>
    <row r="36" spans="1:44" x14ac:dyDescent="0.3">
      <c r="A36" s="33" t="s">
        <v>104</v>
      </c>
      <c r="B36" s="34">
        <v>1911</v>
      </c>
      <c r="C36" s="10" t="s">
        <v>51</v>
      </c>
      <c r="D36" s="35">
        <f t="shared" si="10"/>
        <v>0</v>
      </c>
      <c r="E36" s="10" t="s">
        <v>51</v>
      </c>
      <c r="F36" s="35">
        <f t="shared" si="10"/>
        <v>0</v>
      </c>
      <c r="G36" s="10" t="s">
        <v>51</v>
      </c>
      <c r="H36" s="35">
        <f t="shared" si="1"/>
        <v>0</v>
      </c>
      <c r="I36" s="10" t="s">
        <v>51</v>
      </c>
      <c r="J36" s="35">
        <f t="shared" si="11"/>
        <v>0</v>
      </c>
      <c r="K36" s="10" t="s">
        <v>51</v>
      </c>
      <c r="L36" s="35">
        <f t="shared" si="11"/>
        <v>0</v>
      </c>
      <c r="M36" s="10" t="s">
        <v>51</v>
      </c>
      <c r="N36" s="35">
        <f t="shared" si="12"/>
        <v>0</v>
      </c>
      <c r="O36" s="10" t="s">
        <v>51</v>
      </c>
      <c r="P36" s="35">
        <f t="shared" si="12"/>
        <v>0</v>
      </c>
      <c r="Q36" s="10" t="s">
        <v>51</v>
      </c>
      <c r="R36" s="35">
        <f t="shared" si="13"/>
        <v>0</v>
      </c>
      <c r="S36" s="10" t="s">
        <v>51</v>
      </c>
      <c r="T36" s="35">
        <f t="shared" si="13"/>
        <v>0</v>
      </c>
      <c r="U36" s="10" t="s">
        <v>51</v>
      </c>
      <c r="V36" s="35">
        <f t="shared" si="14"/>
        <v>0</v>
      </c>
      <c r="W36" s="35" t="s">
        <v>51</v>
      </c>
      <c r="X36" s="35">
        <f t="shared" si="14"/>
        <v>0</v>
      </c>
      <c r="Y36" s="35" t="s">
        <v>51</v>
      </c>
      <c r="Z36" s="35">
        <f t="shared" si="15"/>
        <v>7986</v>
      </c>
      <c r="AA36" s="36">
        <v>7986</v>
      </c>
      <c r="AB36" s="35">
        <f t="shared" si="15"/>
        <v>0</v>
      </c>
      <c r="AC36" s="36">
        <v>8157</v>
      </c>
      <c r="AD36" s="35">
        <f t="shared" si="16"/>
        <v>0</v>
      </c>
      <c r="AE36" s="36">
        <v>9325</v>
      </c>
      <c r="AF36" s="35">
        <f t="shared" si="16"/>
        <v>0</v>
      </c>
      <c r="AG36" s="36">
        <v>12569</v>
      </c>
      <c r="AH36" s="35">
        <f t="shared" si="17"/>
        <v>0</v>
      </c>
      <c r="AI36" s="36">
        <v>13763</v>
      </c>
      <c r="AJ36" s="35">
        <f t="shared" si="17"/>
        <v>0</v>
      </c>
      <c r="AK36" s="36">
        <v>14165</v>
      </c>
      <c r="AL36" s="35">
        <f t="shared" si="9"/>
        <v>0</v>
      </c>
      <c r="AM36" s="36">
        <v>18254</v>
      </c>
      <c r="AP36" s="37"/>
      <c r="AQ36" s="37"/>
      <c r="AR36" s="37"/>
    </row>
    <row r="37" spans="1:44" x14ac:dyDescent="0.3">
      <c r="A37" s="33" t="s">
        <v>105</v>
      </c>
      <c r="B37" s="34" t="s">
        <v>86</v>
      </c>
      <c r="C37" s="36">
        <v>1741</v>
      </c>
      <c r="D37" s="35">
        <f t="shared" si="10"/>
        <v>0</v>
      </c>
      <c r="E37" s="36">
        <v>2087</v>
      </c>
      <c r="F37" s="35">
        <f t="shared" si="10"/>
        <v>0</v>
      </c>
      <c r="G37" s="36">
        <v>2391</v>
      </c>
      <c r="H37" s="35">
        <f t="shared" si="1"/>
        <v>0</v>
      </c>
      <c r="I37" s="36">
        <v>2990</v>
      </c>
      <c r="J37" s="35">
        <f t="shared" si="11"/>
        <v>0</v>
      </c>
      <c r="K37" s="36">
        <v>3211</v>
      </c>
      <c r="L37" s="35">
        <f t="shared" si="11"/>
        <v>0</v>
      </c>
      <c r="M37" s="36">
        <v>4140</v>
      </c>
      <c r="N37" s="35">
        <f t="shared" si="12"/>
        <v>0</v>
      </c>
      <c r="O37" s="36">
        <v>5333</v>
      </c>
      <c r="P37" s="35">
        <f t="shared" si="12"/>
        <v>0</v>
      </c>
      <c r="Q37" s="36">
        <v>7941</v>
      </c>
      <c r="R37" s="35">
        <f t="shared" si="13"/>
        <v>0</v>
      </c>
      <c r="S37" s="36">
        <v>11550</v>
      </c>
      <c r="T37" s="35">
        <f t="shared" si="13"/>
        <v>0</v>
      </c>
      <c r="U37" s="36">
        <v>20410</v>
      </c>
      <c r="V37" s="35">
        <f t="shared" si="14"/>
        <v>0</v>
      </c>
      <c r="W37" s="36">
        <v>24670</v>
      </c>
      <c r="X37" s="35">
        <f t="shared" si="14"/>
        <v>0</v>
      </c>
      <c r="Y37" s="36">
        <v>33347</v>
      </c>
      <c r="Z37" s="35">
        <f t="shared" si="15"/>
        <v>0</v>
      </c>
      <c r="AA37" s="36">
        <v>47069</v>
      </c>
      <c r="AB37" s="35">
        <f t="shared" si="15"/>
        <v>0</v>
      </c>
      <c r="AC37" s="36">
        <v>55889</v>
      </c>
      <c r="AD37" s="35">
        <f t="shared" si="16"/>
        <v>0</v>
      </c>
      <c r="AE37" s="36">
        <v>62176</v>
      </c>
      <c r="AF37" s="35">
        <f t="shared" si="16"/>
        <v>0</v>
      </c>
      <c r="AG37" s="36">
        <v>71572</v>
      </c>
      <c r="AH37" s="35">
        <f t="shared" si="17"/>
        <v>0</v>
      </c>
      <c r="AI37" s="36">
        <v>76574</v>
      </c>
      <c r="AJ37" s="35">
        <f t="shared" si="17"/>
        <v>0</v>
      </c>
      <c r="AK37" s="36">
        <v>78769</v>
      </c>
      <c r="AL37" s="35">
        <f t="shared" si="9"/>
        <v>0</v>
      </c>
      <c r="AM37" s="36">
        <v>80648</v>
      </c>
      <c r="AP37" s="37"/>
      <c r="AQ37" s="37"/>
      <c r="AR37" s="37"/>
    </row>
    <row r="38" spans="1:44" x14ac:dyDescent="0.3">
      <c r="A38" s="33" t="s">
        <v>106</v>
      </c>
      <c r="B38" s="34">
        <v>1585</v>
      </c>
      <c r="C38" s="36">
        <v>1764</v>
      </c>
      <c r="D38" s="35">
        <f t="shared" si="10"/>
        <v>0</v>
      </c>
      <c r="E38" s="36">
        <v>1769</v>
      </c>
      <c r="F38" s="35">
        <f t="shared" si="10"/>
        <v>0</v>
      </c>
      <c r="G38" s="36">
        <v>1826</v>
      </c>
      <c r="H38" s="35">
        <f t="shared" si="1"/>
        <v>0</v>
      </c>
      <c r="I38" s="36">
        <v>1966</v>
      </c>
      <c r="J38" s="35">
        <f t="shared" si="11"/>
        <v>0</v>
      </c>
      <c r="K38" s="36">
        <v>2163</v>
      </c>
      <c r="L38" s="35">
        <f t="shared" si="11"/>
        <v>0</v>
      </c>
      <c r="M38" s="36">
        <v>2738</v>
      </c>
      <c r="N38" s="35">
        <f t="shared" si="12"/>
        <v>0</v>
      </c>
      <c r="O38" s="36">
        <v>3239</v>
      </c>
      <c r="P38" s="35">
        <f t="shared" si="12"/>
        <v>0</v>
      </c>
      <c r="Q38" s="36">
        <v>3707</v>
      </c>
      <c r="R38" s="35">
        <f t="shared" si="13"/>
        <v>0</v>
      </c>
      <c r="S38" s="36">
        <v>5370</v>
      </c>
      <c r="T38" s="35">
        <f t="shared" si="13"/>
        <v>0</v>
      </c>
      <c r="U38" s="36">
        <v>5789</v>
      </c>
      <c r="V38" s="35">
        <f t="shared" si="14"/>
        <v>0</v>
      </c>
      <c r="W38" s="36">
        <v>7890</v>
      </c>
      <c r="X38" s="35">
        <f t="shared" si="14"/>
        <v>0</v>
      </c>
      <c r="Y38" s="36">
        <v>9424</v>
      </c>
      <c r="Z38" s="35">
        <f t="shared" si="15"/>
        <v>0</v>
      </c>
      <c r="AA38" s="36">
        <v>9742</v>
      </c>
      <c r="AB38" s="35">
        <f t="shared" si="15"/>
        <v>0</v>
      </c>
      <c r="AC38" s="36">
        <v>11787</v>
      </c>
      <c r="AD38" s="35">
        <f t="shared" si="16"/>
        <v>0</v>
      </c>
      <c r="AE38" s="36">
        <v>12624</v>
      </c>
      <c r="AF38" s="35">
        <f t="shared" si="16"/>
        <v>0</v>
      </c>
      <c r="AG38" s="36">
        <v>15331</v>
      </c>
      <c r="AH38" s="35">
        <f t="shared" si="17"/>
        <v>0</v>
      </c>
      <c r="AI38" s="36">
        <v>17163</v>
      </c>
      <c r="AJ38" s="35">
        <f t="shared" si="17"/>
        <v>0</v>
      </c>
      <c r="AK38" s="36">
        <v>16808</v>
      </c>
      <c r="AL38" s="35">
        <f t="shared" si="9"/>
        <v>0</v>
      </c>
      <c r="AM38" s="36">
        <v>16625</v>
      </c>
      <c r="AP38" s="37"/>
      <c r="AQ38" s="37"/>
      <c r="AR38" s="37"/>
    </row>
    <row r="39" spans="1:44" x14ac:dyDescent="0.3">
      <c r="A39" s="33" t="s">
        <v>107</v>
      </c>
      <c r="B39" s="34">
        <v>1914</v>
      </c>
      <c r="C39" s="10" t="s">
        <v>51</v>
      </c>
      <c r="D39" s="35">
        <f t="shared" ref="D39:F54" si="18">IF(E39&lt;&gt;".",E39,0)*IF(C39=".",IF(E39&lt;&gt;".",1,0),0)</f>
        <v>0</v>
      </c>
      <c r="E39" s="10" t="s">
        <v>51</v>
      </c>
      <c r="F39" s="35">
        <f t="shared" si="18"/>
        <v>0</v>
      </c>
      <c r="G39" s="10" t="s">
        <v>51</v>
      </c>
      <c r="H39" s="35">
        <f t="shared" si="1"/>
        <v>0</v>
      </c>
      <c r="I39" s="10" t="s">
        <v>51</v>
      </c>
      <c r="J39" s="35">
        <f t="shared" ref="J39:L54" si="19">IF(K39&lt;&gt;".",K39,0)*IF(I39=".",IF(K39&lt;&gt;".",1,0),0)</f>
        <v>0</v>
      </c>
      <c r="K39" s="10" t="s">
        <v>51</v>
      </c>
      <c r="L39" s="35">
        <f t="shared" si="19"/>
        <v>0</v>
      </c>
      <c r="M39" s="10" t="s">
        <v>51</v>
      </c>
      <c r="N39" s="35">
        <f t="shared" ref="N39:P54" si="20">IF(O39&lt;&gt;".",O39,0)*IF(M39=".",IF(O39&lt;&gt;".",1,0),0)</f>
        <v>0</v>
      </c>
      <c r="O39" s="10" t="s">
        <v>51</v>
      </c>
      <c r="P39" s="35">
        <f t="shared" si="20"/>
        <v>0</v>
      </c>
      <c r="Q39" s="10" t="s">
        <v>51</v>
      </c>
      <c r="R39" s="35">
        <f t="shared" ref="R39:T54" si="21">IF(S39&lt;&gt;".",S39,0)*IF(Q39=".",IF(S39&lt;&gt;".",1,0),0)</f>
        <v>0</v>
      </c>
      <c r="S39" s="10" t="s">
        <v>51</v>
      </c>
      <c r="T39" s="35">
        <f t="shared" si="21"/>
        <v>0</v>
      </c>
      <c r="U39" s="10" t="s">
        <v>51</v>
      </c>
      <c r="V39" s="35">
        <f t="shared" ref="V39:X54" si="22">IF(W39&lt;&gt;".",W39,0)*IF(U39=".",IF(W39&lt;&gt;".",1,0),0)</f>
        <v>0</v>
      </c>
      <c r="W39" s="35" t="s">
        <v>51</v>
      </c>
      <c r="X39" s="35">
        <f t="shared" si="22"/>
        <v>0</v>
      </c>
      <c r="Y39" s="35" t="s">
        <v>51</v>
      </c>
      <c r="Z39" s="35">
        <f t="shared" ref="Z39:AB54" si="23">IF(AA39&lt;&gt;".",AA39,0)*IF(Y39=".",IF(AA39&lt;&gt;".",1,0),0)</f>
        <v>3340</v>
      </c>
      <c r="AA39" s="36">
        <v>3340</v>
      </c>
      <c r="AB39" s="35">
        <f t="shared" si="23"/>
        <v>0</v>
      </c>
      <c r="AC39" s="36">
        <v>3236</v>
      </c>
      <c r="AD39" s="35">
        <f t="shared" ref="AD39:AF54" si="24">IF(AE39&lt;&gt;".",AE39,0)*IF(AC39=".",IF(AE39&lt;&gt;".",1,0),0)</f>
        <v>0</v>
      </c>
      <c r="AE39" s="36">
        <v>3895</v>
      </c>
      <c r="AF39" s="35">
        <f t="shared" si="24"/>
        <v>0</v>
      </c>
      <c r="AG39" s="36">
        <v>10749</v>
      </c>
      <c r="AH39" s="35">
        <f t="shared" ref="AH39:AJ54" si="25">IF(AI39&lt;&gt;".",AI39,0)*IF(AG39=".",IF(AI39&lt;&gt;".",1,0),0)</f>
        <v>0</v>
      </c>
      <c r="AI39" s="36">
        <v>13479</v>
      </c>
      <c r="AJ39" s="35">
        <f t="shared" si="25"/>
        <v>0</v>
      </c>
      <c r="AK39" s="36">
        <v>15764</v>
      </c>
      <c r="AL39" s="35">
        <f t="shared" si="9"/>
        <v>0</v>
      </c>
      <c r="AM39" s="36">
        <v>16040</v>
      </c>
      <c r="AP39" s="37"/>
      <c r="AQ39" s="37"/>
      <c r="AR39" s="37"/>
    </row>
    <row r="40" spans="1:44" x14ac:dyDescent="0.3">
      <c r="A40" s="33" t="s">
        <v>108</v>
      </c>
      <c r="B40" s="34">
        <v>1936</v>
      </c>
      <c r="C40" s="10" t="s">
        <v>51</v>
      </c>
      <c r="D40" s="35">
        <f t="shared" si="18"/>
        <v>0</v>
      </c>
      <c r="E40" s="10" t="s">
        <v>51</v>
      </c>
      <c r="F40" s="35">
        <f t="shared" si="18"/>
        <v>0</v>
      </c>
      <c r="G40" s="10" t="s">
        <v>51</v>
      </c>
      <c r="H40" s="35">
        <f t="shared" si="1"/>
        <v>0</v>
      </c>
      <c r="I40" s="10" t="s">
        <v>51</v>
      </c>
      <c r="J40" s="35">
        <f t="shared" si="19"/>
        <v>0</v>
      </c>
      <c r="K40" s="10" t="s">
        <v>51</v>
      </c>
      <c r="L40" s="35">
        <f t="shared" si="19"/>
        <v>0</v>
      </c>
      <c r="M40" s="10" t="s">
        <v>51</v>
      </c>
      <c r="N40" s="35">
        <f t="shared" si="20"/>
        <v>0</v>
      </c>
      <c r="O40" s="10" t="s">
        <v>51</v>
      </c>
      <c r="P40" s="35">
        <f t="shared" si="20"/>
        <v>0</v>
      </c>
      <c r="Q40" s="10" t="s">
        <v>51</v>
      </c>
      <c r="R40" s="35">
        <f t="shared" si="21"/>
        <v>0</v>
      </c>
      <c r="S40" s="10" t="s">
        <v>51</v>
      </c>
      <c r="T40" s="35">
        <f t="shared" si="21"/>
        <v>0</v>
      </c>
      <c r="U40" s="10" t="s">
        <v>51</v>
      </c>
      <c r="V40" s="35">
        <f t="shared" si="22"/>
        <v>0</v>
      </c>
      <c r="W40" s="35" t="s">
        <v>51</v>
      </c>
      <c r="X40" s="35">
        <f t="shared" si="22"/>
        <v>0</v>
      </c>
      <c r="Y40" s="35" t="s">
        <v>51</v>
      </c>
      <c r="Z40" s="35">
        <f t="shared" si="23"/>
        <v>0</v>
      </c>
      <c r="AA40" s="35" t="s">
        <v>51</v>
      </c>
      <c r="AB40" s="35">
        <f t="shared" si="23"/>
        <v>0</v>
      </c>
      <c r="AC40" s="35" t="s">
        <v>51</v>
      </c>
      <c r="AD40" s="35">
        <f t="shared" si="24"/>
        <v>6634</v>
      </c>
      <c r="AE40" s="36">
        <v>6634</v>
      </c>
      <c r="AF40" s="35">
        <f t="shared" si="24"/>
        <v>0</v>
      </c>
      <c r="AG40" s="36">
        <v>6928</v>
      </c>
      <c r="AH40" s="35">
        <f t="shared" si="25"/>
        <v>0</v>
      </c>
      <c r="AI40" s="36">
        <v>7452</v>
      </c>
      <c r="AJ40" s="35">
        <f t="shared" si="25"/>
        <v>0</v>
      </c>
      <c r="AK40" s="36">
        <v>8297</v>
      </c>
      <c r="AL40" s="35">
        <f t="shared" si="9"/>
        <v>0</v>
      </c>
      <c r="AM40" s="36">
        <v>13838</v>
      </c>
      <c r="AP40" s="37"/>
      <c r="AQ40" s="37"/>
      <c r="AR40" s="37"/>
    </row>
    <row r="41" spans="1:44" x14ac:dyDescent="0.3">
      <c r="A41" s="33" t="s">
        <v>109</v>
      </c>
      <c r="B41" s="34" t="s">
        <v>110</v>
      </c>
      <c r="C41" s="36">
        <v>2684</v>
      </c>
      <c r="D41" s="35">
        <f t="shared" si="18"/>
        <v>0</v>
      </c>
      <c r="E41" s="36">
        <v>3017</v>
      </c>
      <c r="F41" s="35">
        <f t="shared" si="18"/>
        <v>0</v>
      </c>
      <c r="G41" s="36">
        <v>3538</v>
      </c>
      <c r="H41" s="35">
        <f t="shared" si="1"/>
        <v>0</v>
      </c>
      <c r="I41" s="36">
        <v>4220</v>
      </c>
      <c r="J41" s="35">
        <f t="shared" si="19"/>
        <v>0</v>
      </c>
      <c r="K41" s="36">
        <v>4742</v>
      </c>
      <c r="L41" s="35">
        <f t="shared" si="19"/>
        <v>0</v>
      </c>
      <c r="M41" s="36">
        <v>6008</v>
      </c>
      <c r="N41" s="35">
        <f t="shared" si="20"/>
        <v>0</v>
      </c>
      <c r="O41" s="36">
        <v>7444</v>
      </c>
      <c r="P41" s="35">
        <f t="shared" si="20"/>
        <v>0</v>
      </c>
      <c r="Q41" s="36">
        <v>10879</v>
      </c>
      <c r="R41" s="35">
        <f t="shared" si="21"/>
        <v>0</v>
      </c>
      <c r="S41" s="36">
        <v>16147</v>
      </c>
      <c r="T41" s="35">
        <f t="shared" si="21"/>
        <v>0</v>
      </c>
      <c r="U41" s="36">
        <v>19682</v>
      </c>
      <c r="V41" s="35">
        <f t="shared" si="22"/>
        <v>0</v>
      </c>
      <c r="W41" s="36">
        <v>23143</v>
      </c>
      <c r="X41" s="35">
        <f t="shared" si="22"/>
        <v>0</v>
      </c>
      <c r="Y41" s="36">
        <v>26969</v>
      </c>
      <c r="Z41" s="35">
        <f t="shared" si="23"/>
        <v>0</v>
      </c>
      <c r="AA41" s="36">
        <v>29285</v>
      </c>
      <c r="AB41" s="35">
        <f t="shared" si="23"/>
        <v>0</v>
      </c>
      <c r="AC41" s="36">
        <v>30915</v>
      </c>
      <c r="AD41" s="35">
        <f t="shared" si="24"/>
        <v>0</v>
      </c>
      <c r="AE41" s="36">
        <v>36280</v>
      </c>
      <c r="AF41" s="35">
        <f t="shared" si="24"/>
        <v>0</v>
      </c>
      <c r="AG41" s="36">
        <v>43766</v>
      </c>
      <c r="AH41" s="35">
        <f t="shared" si="25"/>
        <v>0</v>
      </c>
      <c r="AI41" s="36">
        <v>50652</v>
      </c>
      <c r="AJ41" s="35">
        <f t="shared" si="25"/>
        <v>0</v>
      </c>
      <c r="AK41" s="36">
        <v>53309</v>
      </c>
      <c r="AL41" s="35">
        <f t="shared" si="9"/>
        <v>0</v>
      </c>
      <c r="AM41" s="36">
        <v>53815</v>
      </c>
      <c r="AP41" s="37"/>
      <c r="AQ41" s="37"/>
      <c r="AR41" s="37"/>
    </row>
    <row r="42" spans="1:44" x14ac:dyDescent="0.3">
      <c r="A42" s="33" t="s">
        <v>111</v>
      </c>
      <c r="B42" s="34" t="s">
        <v>112</v>
      </c>
      <c r="C42" s="36">
        <v>3253</v>
      </c>
      <c r="D42" s="35">
        <f t="shared" si="18"/>
        <v>0</v>
      </c>
      <c r="E42" s="36">
        <v>4237</v>
      </c>
      <c r="F42" s="35">
        <f t="shared" si="18"/>
        <v>0</v>
      </c>
      <c r="G42" s="36">
        <v>4762</v>
      </c>
      <c r="H42" s="35">
        <f t="shared" si="1"/>
        <v>0</v>
      </c>
      <c r="I42" s="36">
        <v>5401</v>
      </c>
      <c r="J42" s="35">
        <f t="shared" si="19"/>
        <v>0</v>
      </c>
      <c r="K42" s="36">
        <v>5964</v>
      </c>
      <c r="L42" s="35">
        <f t="shared" si="19"/>
        <v>0</v>
      </c>
      <c r="M42" s="36">
        <v>6634</v>
      </c>
      <c r="N42" s="35">
        <f t="shared" si="20"/>
        <v>0</v>
      </c>
      <c r="O42" s="36">
        <v>8061</v>
      </c>
      <c r="P42" s="35">
        <f t="shared" si="20"/>
        <v>0</v>
      </c>
      <c r="Q42" s="36">
        <v>9275</v>
      </c>
      <c r="R42" s="35">
        <f t="shared" si="21"/>
        <v>0</v>
      </c>
      <c r="S42" s="36">
        <v>10963</v>
      </c>
      <c r="T42" s="35">
        <f t="shared" si="21"/>
        <v>0</v>
      </c>
      <c r="U42" s="36">
        <v>11772</v>
      </c>
      <c r="V42" s="35">
        <f t="shared" si="22"/>
        <v>0</v>
      </c>
      <c r="W42" s="36">
        <v>12715</v>
      </c>
      <c r="X42" s="35">
        <f t="shared" si="22"/>
        <v>0</v>
      </c>
      <c r="Y42" s="36">
        <v>15535</v>
      </c>
      <c r="Z42" s="35">
        <f t="shared" si="23"/>
        <v>0</v>
      </c>
      <c r="AA42" s="36">
        <v>17086</v>
      </c>
      <c r="AB42" s="35">
        <f t="shared" si="23"/>
        <v>0</v>
      </c>
      <c r="AC42" s="36">
        <v>19800</v>
      </c>
      <c r="AD42" s="35">
        <f t="shared" si="24"/>
        <v>0</v>
      </c>
      <c r="AE42" s="36">
        <v>21439</v>
      </c>
      <c r="AF42" s="35">
        <f t="shared" si="24"/>
        <v>0</v>
      </c>
      <c r="AG42" s="36">
        <v>27087</v>
      </c>
      <c r="AH42" s="35">
        <f t="shared" si="25"/>
        <v>0</v>
      </c>
      <c r="AI42" s="36">
        <v>30839</v>
      </c>
      <c r="AJ42" s="35">
        <f t="shared" si="25"/>
        <v>0</v>
      </c>
      <c r="AK42" s="36">
        <v>36863</v>
      </c>
      <c r="AL42" s="35">
        <f t="shared" si="9"/>
        <v>0</v>
      </c>
      <c r="AM42" s="36">
        <v>37965</v>
      </c>
      <c r="AP42" s="37"/>
      <c r="AQ42" s="37"/>
      <c r="AR42" s="37"/>
    </row>
    <row r="43" spans="1:44" x14ac:dyDescent="0.3">
      <c r="A43" s="33" t="s">
        <v>113</v>
      </c>
      <c r="B43" s="34">
        <v>1664</v>
      </c>
      <c r="C43" s="36">
        <v>3170</v>
      </c>
      <c r="D43" s="35">
        <f t="shared" si="18"/>
        <v>0</v>
      </c>
      <c r="E43" s="36">
        <v>3569</v>
      </c>
      <c r="F43" s="35">
        <f t="shared" si="18"/>
        <v>0</v>
      </c>
      <c r="G43" s="36">
        <v>3508</v>
      </c>
      <c r="H43" s="35">
        <f t="shared" si="1"/>
        <v>0</v>
      </c>
      <c r="I43" s="36">
        <v>4110</v>
      </c>
      <c r="J43" s="35">
        <f t="shared" si="19"/>
        <v>0</v>
      </c>
      <c r="K43" s="36">
        <v>4408</v>
      </c>
      <c r="L43" s="35">
        <f t="shared" si="19"/>
        <v>0</v>
      </c>
      <c r="M43" s="36">
        <v>5071</v>
      </c>
      <c r="N43" s="35">
        <f t="shared" si="20"/>
        <v>0</v>
      </c>
      <c r="O43" s="36">
        <v>5633</v>
      </c>
      <c r="P43" s="35">
        <f t="shared" si="20"/>
        <v>0</v>
      </c>
      <c r="Q43" s="36">
        <v>5546</v>
      </c>
      <c r="R43" s="35">
        <f t="shared" si="21"/>
        <v>0</v>
      </c>
      <c r="S43" s="36">
        <v>6402</v>
      </c>
      <c r="T43" s="35">
        <f t="shared" si="21"/>
        <v>0</v>
      </c>
      <c r="U43" s="36">
        <v>7189</v>
      </c>
      <c r="V43" s="35">
        <f t="shared" si="22"/>
        <v>0</v>
      </c>
      <c r="W43" s="36">
        <v>7091</v>
      </c>
      <c r="X43" s="35">
        <f t="shared" si="22"/>
        <v>0</v>
      </c>
      <c r="Y43" s="36">
        <v>7209</v>
      </c>
      <c r="Z43" s="35">
        <f t="shared" si="23"/>
        <v>0</v>
      </c>
      <c r="AA43" s="36">
        <v>7604</v>
      </c>
      <c r="AB43" s="35">
        <f t="shared" si="23"/>
        <v>0</v>
      </c>
      <c r="AC43" s="36">
        <v>7486</v>
      </c>
      <c r="AD43" s="35">
        <f t="shared" si="24"/>
        <v>0</v>
      </c>
      <c r="AE43" s="36">
        <v>10018</v>
      </c>
      <c r="AF43" s="35">
        <f t="shared" si="24"/>
        <v>0</v>
      </c>
      <c r="AG43" s="36">
        <v>10653</v>
      </c>
      <c r="AH43" s="35">
        <f t="shared" si="25"/>
        <v>0</v>
      </c>
      <c r="AI43" s="36">
        <v>11657</v>
      </c>
      <c r="AJ43" s="35">
        <f t="shared" si="25"/>
        <v>0</v>
      </c>
      <c r="AK43" s="36">
        <v>12351</v>
      </c>
      <c r="AL43" s="35">
        <f t="shared" si="9"/>
        <v>0</v>
      </c>
      <c r="AM43" s="36">
        <v>30639</v>
      </c>
      <c r="AP43" s="37"/>
      <c r="AQ43" s="37"/>
      <c r="AR43" s="37"/>
    </row>
    <row r="44" spans="1:44" x14ac:dyDescent="0.3">
      <c r="A44" s="33" t="s">
        <v>114</v>
      </c>
      <c r="B44" s="34">
        <v>1940</v>
      </c>
      <c r="C44" s="10" t="s">
        <v>51</v>
      </c>
      <c r="D44" s="35">
        <f t="shared" si="18"/>
        <v>0</v>
      </c>
      <c r="E44" s="10" t="s">
        <v>51</v>
      </c>
      <c r="F44" s="35">
        <f t="shared" si="18"/>
        <v>0</v>
      </c>
      <c r="G44" s="10" t="s">
        <v>51</v>
      </c>
      <c r="H44" s="35">
        <f t="shared" si="1"/>
        <v>0</v>
      </c>
      <c r="I44" s="10" t="s">
        <v>51</v>
      </c>
      <c r="J44" s="35">
        <f t="shared" si="19"/>
        <v>0</v>
      </c>
      <c r="K44" s="10" t="s">
        <v>51</v>
      </c>
      <c r="L44" s="35">
        <f t="shared" si="19"/>
        <v>0</v>
      </c>
      <c r="M44" s="10" t="s">
        <v>51</v>
      </c>
      <c r="N44" s="35">
        <f t="shared" si="20"/>
        <v>0</v>
      </c>
      <c r="O44" s="10" t="s">
        <v>51</v>
      </c>
      <c r="P44" s="35">
        <f t="shared" si="20"/>
        <v>0</v>
      </c>
      <c r="Q44" s="10" t="s">
        <v>51</v>
      </c>
      <c r="R44" s="35">
        <f t="shared" si="21"/>
        <v>0</v>
      </c>
      <c r="S44" s="10" t="s">
        <v>51</v>
      </c>
      <c r="T44" s="35">
        <f t="shared" si="21"/>
        <v>0</v>
      </c>
      <c r="U44" s="10" t="s">
        <v>51</v>
      </c>
      <c r="V44" s="35">
        <f t="shared" si="22"/>
        <v>0</v>
      </c>
      <c r="W44" s="35" t="s">
        <v>51</v>
      </c>
      <c r="X44" s="35">
        <f t="shared" si="22"/>
        <v>0</v>
      </c>
      <c r="Y44" s="35" t="s">
        <v>51</v>
      </c>
      <c r="Z44" s="35">
        <f t="shared" si="23"/>
        <v>0</v>
      </c>
      <c r="AA44" s="35" t="s">
        <v>51</v>
      </c>
      <c r="AB44" s="35">
        <f t="shared" si="23"/>
        <v>0</v>
      </c>
      <c r="AC44" s="35" t="s">
        <v>51</v>
      </c>
      <c r="AD44" s="35">
        <f t="shared" si="24"/>
        <v>26114</v>
      </c>
      <c r="AE44" s="36">
        <v>26114</v>
      </c>
      <c r="AF44" s="35">
        <f t="shared" si="24"/>
        <v>0</v>
      </c>
      <c r="AG44" s="36">
        <v>31332</v>
      </c>
      <c r="AH44" s="35">
        <f t="shared" si="25"/>
        <v>0</v>
      </c>
      <c r="AI44" s="36">
        <v>35606</v>
      </c>
      <c r="AJ44" s="35">
        <f t="shared" si="25"/>
        <v>0</v>
      </c>
      <c r="AK44" s="36">
        <v>38019</v>
      </c>
      <c r="AL44" s="35">
        <f t="shared" si="9"/>
        <v>0</v>
      </c>
      <c r="AM44" s="36">
        <v>38203</v>
      </c>
      <c r="AP44" s="37"/>
      <c r="AQ44" s="37"/>
      <c r="AR44" s="37"/>
    </row>
    <row r="45" spans="1:44" x14ac:dyDescent="0.3">
      <c r="A45" s="33" t="s">
        <v>115</v>
      </c>
      <c r="B45" s="34">
        <v>1680</v>
      </c>
      <c r="C45" s="36">
        <v>10166</v>
      </c>
      <c r="D45" s="35">
        <f t="shared" si="18"/>
        <v>0</v>
      </c>
      <c r="E45" s="36">
        <v>10639</v>
      </c>
      <c r="F45" s="35">
        <f t="shared" si="18"/>
        <v>0</v>
      </c>
      <c r="G45" s="36">
        <v>11573</v>
      </c>
      <c r="H45" s="35">
        <f t="shared" si="1"/>
        <v>0</v>
      </c>
      <c r="I45" s="36">
        <v>11680</v>
      </c>
      <c r="J45" s="35">
        <f t="shared" si="19"/>
        <v>0</v>
      </c>
      <c r="K45" s="36">
        <v>12456</v>
      </c>
      <c r="L45" s="35">
        <f t="shared" si="19"/>
        <v>0</v>
      </c>
      <c r="M45" s="36">
        <v>14097</v>
      </c>
      <c r="N45" s="35">
        <f t="shared" si="20"/>
        <v>0</v>
      </c>
      <c r="O45" s="36">
        <v>15300</v>
      </c>
      <c r="P45" s="35">
        <f t="shared" si="20"/>
        <v>0</v>
      </c>
      <c r="Q45" s="36">
        <v>16558</v>
      </c>
      <c r="R45" s="35">
        <f t="shared" si="21"/>
        <v>0</v>
      </c>
      <c r="S45" s="36">
        <v>18300</v>
      </c>
      <c r="T45" s="35">
        <f t="shared" si="21"/>
        <v>0</v>
      </c>
      <c r="U45" s="36">
        <v>20613</v>
      </c>
      <c r="V45" s="35">
        <f t="shared" si="22"/>
        <v>0</v>
      </c>
      <c r="W45" s="36">
        <v>23955</v>
      </c>
      <c r="X45" s="35">
        <f t="shared" si="22"/>
        <v>0</v>
      </c>
      <c r="Y45" s="36">
        <v>27434</v>
      </c>
      <c r="Z45" s="35">
        <f t="shared" si="23"/>
        <v>0</v>
      </c>
      <c r="AA45" s="36">
        <v>27056</v>
      </c>
      <c r="AB45" s="35">
        <f t="shared" si="23"/>
        <v>0</v>
      </c>
      <c r="AC45" s="36">
        <v>25491</v>
      </c>
      <c r="AD45" s="35">
        <f t="shared" si="24"/>
        <v>0</v>
      </c>
      <c r="AE45" s="36">
        <v>29604</v>
      </c>
      <c r="AF45" s="35">
        <f t="shared" si="24"/>
        <v>0</v>
      </c>
      <c r="AG45" s="36">
        <v>31218</v>
      </c>
      <c r="AH45" s="35">
        <f t="shared" si="25"/>
        <v>0</v>
      </c>
      <c r="AI45" s="36">
        <v>32977</v>
      </c>
      <c r="AJ45" s="35">
        <f t="shared" si="25"/>
        <v>0</v>
      </c>
      <c r="AK45" s="36">
        <v>31688</v>
      </c>
      <c r="AL45" s="35">
        <f t="shared" si="9"/>
        <v>0</v>
      </c>
      <c r="AM45" s="36">
        <v>37249</v>
      </c>
      <c r="AP45" s="37"/>
      <c r="AQ45" s="37"/>
      <c r="AR45" s="37"/>
    </row>
    <row r="46" spans="1:44" x14ac:dyDescent="0.3">
      <c r="A46" s="33" t="s">
        <v>116</v>
      </c>
      <c r="B46" s="34">
        <v>1584</v>
      </c>
      <c r="C46" s="36">
        <v>2165</v>
      </c>
      <c r="D46" s="35">
        <f t="shared" si="18"/>
        <v>0</v>
      </c>
      <c r="E46" s="36">
        <v>2219</v>
      </c>
      <c r="F46" s="35">
        <f t="shared" si="18"/>
        <v>0</v>
      </c>
      <c r="G46" s="36">
        <v>2583</v>
      </c>
      <c r="H46" s="35">
        <f t="shared" si="1"/>
        <v>0</v>
      </c>
      <c r="I46" s="36">
        <v>2676</v>
      </c>
      <c r="J46" s="35">
        <f t="shared" si="19"/>
        <v>0</v>
      </c>
      <c r="K46" s="36">
        <v>3108</v>
      </c>
      <c r="L46" s="35">
        <f t="shared" si="19"/>
        <v>0</v>
      </c>
      <c r="M46" s="36">
        <v>3807</v>
      </c>
      <c r="N46" s="35">
        <f t="shared" si="20"/>
        <v>0</v>
      </c>
      <c r="O46" s="36">
        <v>4514</v>
      </c>
      <c r="P46" s="35">
        <f t="shared" si="20"/>
        <v>0</v>
      </c>
      <c r="Q46" s="36">
        <v>5608</v>
      </c>
      <c r="R46" s="35">
        <f t="shared" si="21"/>
        <v>0</v>
      </c>
      <c r="S46" s="36">
        <v>7772</v>
      </c>
      <c r="T46" s="35">
        <f t="shared" si="21"/>
        <v>0</v>
      </c>
      <c r="U46" s="36">
        <v>8716</v>
      </c>
      <c r="V46" s="35">
        <f t="shared" si="22"/>
        <v>0</v>
      </c>
      <c r="W46" s="36">
        <v>11869</v>
      </c>
      <c r="X46" s="35">
        <f t="shared" si="22"/>
        <v>0</v>
      </c>
      <c r="Y46" s="36">
        <v>17192</v>
      </c>
      <c r="Z46" s="35">
        <f t="shared" si="23"/>
        <v>0</v>
      </c>
      <c r="AA46" s="36">
        <v>19248</v>
      </c>
      <c r="AB46" s="35">
        <f t="shared" si="23"/>
        <v>0</v>
      </c>
      <c r="AC46" s="36">
        <v>20911</v>
      </c>
      <c r="AD46" s="35">
        <f t="shared" si="24"/>
        <v>0</v>
      </c>
      <c r="AE46" s="36">
        <v>28878</v>
      </c>
      <c r="AF46" s="35">
        <f t="shared" si="24"/>
        <v>0</v>
      </c>
      <c r="AG46" s="36">
        <v>35625</v>
      </c>
      <c r="AH46" s="35">
        <f t="shared" si="25"/>
        <v>0</v>
      </c>
      <c r="AI46" s="36">
        <v>43064</v>
      </c>
      <c r="AJ46" s="35">
        <f t="shared" si="25"/>
        <v>0</v>
      </c>
      <c r="AK46" s="36">
        <v>48318</v>
      </c>
      <c r="AL46" s="35">
        <f t="shared" si="9"/>
        <v>0</v>
      </c>
      <c r="AM46" s="36">
        <v>53208</v>
      </c>
      <c r="AP46" s="37"/>
      <c r="AQ46" s="37"/>
      <c r="AR46" s="37"/>
    </row>
    <row r="47" spans="1:44" x14ac:dyDescent="0.3">
      <c r="A47" s="33" t="s">
        <v>117</v>
      </c>
      <c r="B47" s="34">
        <v>1917</v>
      </c>
      <c r="C47" s="10" t="s">
        <v>51</v>
      </c>
      <c r="D47" s="35">
        <f t="shared" si="18"/>
        <v>0</v>
      </c>
      <c r="E47" s="10" t="s">
        <v>51</v>
      </c>
      <c r="F47" s="35">
        <f t="shared" si="18"/>
        <v>0</v>
      </c>
      <c r="G47" s="10" t="s">
        <v>51</v>
      </c>
      <c r="H47" s="35">
        <f t="shared" si="1"/>
        <v>0</v>
      </c>
      <c r="I47" s="10" t="s">
        <v>51</v>
      </c>
      <c r="J47" s="35">
        <f t="shared" si="19"/>
        <v>0</v>
      </c>
      <c r="K47" s="10" t="s">
        <v>51</v>
      </c>
      <c r="L47" s="35">
        <f t="shared" si="19"/>
        <v>0</v>
      </c>
      <c r="M47" s="10" t="s">
        <v>51</v>
      </c>
      <c r="N47" s="35">
        <f t="shared" si="20"/>
        <v>0</v>
      </c>
      <c r="O47" s="10" t="s">
        <v>51</v>
      </c>
      <c r="P47" s="35">
        <f t="shared" si="20"/>
        <v>0</v>
      </c>
      <c r="Q47" s="10" t="s">
        <v>51</v>
      </c>
      <c r="R47" s="35">
        <f t="shared" si="21"/>
        <v>0</v>
      </c>
      <c r="S47" s="10" t="s">
        <v>51</v>
      </c>
      <c r="T47" s="35">
        <f t="shared" si="21"/>
        <v>0</v>
      </c>
      <c r="U47" s="10" t="s">
        <v>51</v>
      </c>
      <c r="V47" s="35">
        <f t="shared" si="22"/>
        <v>0</v>
      </c>
      <c r="W47" s="35" t="s">
        <v>51</v>
      </c>
      <c r="X47" s="35">
        <f t="shared" si="22"/>
        <v>0</v>
      </c>
      <c r="Y47" s="35" t="s">
        <v>51</v>
      </c>
      <c r="Z47" s="35">
        <f t="shared" si="23"/>
        <v>7948</v>
      </c>
      <c r="AA47" s="36">
        <v>7948</v>
      </c>
      <c r="AB47" s="35">
        <f t="shared" si="23"/>
        <v>0</v>
      </c>
      <c r="AC47" s="36">
        <v>7805</v>
      </c>
      <c r="AD47" s="35">
        <f t="shared" si="24"/>
        <v>0</v>
      </c>
      <c r="AE47" s="36">
        <v>10894</v>
      </c>
      <c r="AF47" s="35">
        <f t="shared" si="24"/>
        <v>0</v>
      </c>
      <c r="AG47" s="36">
        <v>14522</v>
      </c>
      <c r="AH47" s="35">
        <f t="shared" si="25"/>
        <v>0</v>
      </c>
      <c r="AI47" s="36">
        <v>19015</v>
      </c>
      <c r="AJ47" s="35">
        <f t="shared" si="25"/>
        <v>0</v>
      </c>
      <c r="AK47" s="36">
        <v>21450</v>
      </c>
      <c r="AL47" s="35">
        <f t="shared" si="9"/>
        <v>0</v>
      </c>
      <c r="AM47" s="36">
        <v>21674</v>
      </c>
      <c r="AP47" s="37"/>
      <c r="AQ47" s="37"/>
      <c r="AR47" s="37"/>
    </row>
    <row r="48" spans="1:44" x14ac:dyDescent="0.3">
      <c r="A48" s="33" t="s">
        <v>118</v>
      </c>
      <c r="B48" s="34">
        <v>1948</v>
      </c>
      <c r="C48" s="10" t="s">
        <v>51</v>
      </c>
      <c r="D48" s="35">
        <f t="shared" si="18"/>
        <v>0</v>
      </c>
      <c r="E48" s="10" t="s">
        <v>51</v>
      </c>
      <c r="F48" s="35">
        <f t="shared" si="18"/>
        <v>0</v>
      </c>
      <c r="G48" s="10" t="s">
        <v>51</v>
      </c>
      <c r="H48" s="35">
        <f t="shared" si="1"/>
        <v>0</v>
      </c>
      <c r="I48" s="10" t="s">
        <v>51</v>
      </c>
      <c r="J48" s="35">
        <f t="shared" si="19"/>
        <v>0</v>
      </c>
      <c r="K48" s="10" t="s">
        <v>51</v>
      </c>
      <c r="L48" s="35">
        <f t="shared" si="19"/>
        <v>0</v>
      </c>
      <c r="M48" s="10" t="s">
        <v>51</v>
      </c>
      <c r="N48" s="35">
        <f t="shared" si="20"/>
        <v>0</v>
      </c>
      <c r="O48" s="10" t="s">
        <v>51</v>
      </c>
      <c r="P48" s="35">
        <f t="shared" si="20"/>
        <v>0</v>
      </c>
      <c r="Q48" s="10" t="s">
        <v>51</v>
      </c>
      <c r="R48" s="35">
        <f t="shared" si="21"/>
        <v>0</v>
      </c>
      <c r="S48" s="10" t="s">
        <v>51</v>
      </c>
      <c r="T48" s="35">
        <f t="shared" si="21"/>
        <v>0</v>
      </c>
      <c r="U48" s="10" t="s">
        <v>51</v>
      </c>
      <c r="V48" s="35">
        <f t="shared" si="22"/>
        <v>0</v>
      </c>
      <c r="W48" s="35" t="s">
        <v>51</v>
      </c>
      <c r="X48" s="35">
        <f t="shared" si="22"/>
        <v>0</v>
      </c>
      <c r="Y48" s="35" t="s">
        <v>51</v>
      </c>
      <c r="Z48" s="35">
        <f t="shared" si="23"/>
        <v>0</v>
      </c>
      <c r="AA48" s="35" t="s">
        <v>51</v>
      </c>
      <c r="AB48" s="35">
        <f t="shared" si="23"/>
        <v>0</v>
      </c>
      <c r="AC48" s="35" t="s">
        <v>51</v>
      </c>
      <c r="AD48" s="35">
        <f t="shared" si="24"/>
        <v>0</v>
      </c>
      <c r="AE48" s="35" t="s">
        <v>51</v>
      </c>
      <c r="AF48" s="35">
        <f t="shared" si="24"/>
        <v>19105</v>
      </c>
      <c r="AG48" s="36">
        <v>19105</v>
      </c>
      <c r="AH48" s="35">
        <f t="shared" si="25"/>
        <v>0</v>
      </c>
      <c r="AI48" s="36">
        <v>26804</v>
      </c>
      <c r="AJ48" s="35">
        <f t="shared" si="25"/>
        <v>0</v>
      </c>
      <c r="AK48" s="36">
        <v>28343</v>
      </c>
      <c r="AL48" s="35">
        <f t="shared" si="9"/>
        <v>0</v>
      </c>
      <c r="AM48" s="36">
        <v>28968</v>
      </c>
      <c r="AP48" s="37"/>
      <c r="AQ48" s="37"/>
      <c r="AR48" s="37"/>
    </row>
    <row r="49" spans="1:44" x14ac:dyDescent="0.3">
      <c r="A49" s="33" t="s">
        <v>119</v>
      </c>
      <c r="B49" s="34">
        <v>1947</v>
      </c>
      <c r="C49" s="10" t="s">
        <v>51</v>
      </c>
      <c r="D49" s="35">
        <f t="shared" si="18"/>
        <v>0</v>
      </c>
      <c r="E49" s="10" t="s">
        <v>51</v>
      </c>
      <c r="F49" s="35">
        <f t="shared" si="18"/>
        <v>0</v>
      </c>
      <c r="G49" s="10" t="s">
        <v>51</v>
      </c>
      <c r="H49" s="35">
        <f t="shared" si="1"/>
        <v>0</v>
      </c>
      <c r="I49" s="10" t="s">
        <v>51</v>
      </c>
      <c r="J49" s="35">
        <f t="shared" si="19"/>
        <v>0</v>
      </c>
      <c r="K49" s="10" t="s">
        <v>51</v>
      </c>
      <c r="L49" s="35">
        <f t="shared" si="19"/>
        <v>0</v>
      </c>
      <c r="M49" s="10" t="s">
        <v>51</v>
      </c>
      <c r="N49" s="35">
        <f t="shared" si="20"/>
        <v>0</v>
      </c>
      <c r="O49" s="10" t="s">
        <v>51</v>
      </c>
      <c r="P49" s="35">
        <f t="shared" si="20"/>
        <v>0</v>
      </c>
      <c r="Q49" s="10" t="s">
        <v>51</v>
      </c>
      <c r="R49" s="35">
        <f t="shared" si="21"/>
        <v>0</v>
      </c>
      <c r="S49" s="10" t="s">
        <v>51</v>
      </c>
      <c r="T49" s="35">
        <f t="shared" si="21"/>
        <v>0</v>
      </c>
      <c r="U49" s="10" t="s">
        <v>51</v>
      </c>
      <c r="V49" s="35">
        <f t="shared" si="22"/>
        <v>0</v>
      </c>
      <c r="W49" s="35" t="s">
        <v>51</v>
      </c>
      <c r="X49" s="35">
        <f t="shared" si="22"/>
        <v>0</v>
      </c>
      <c r="Y49" s="35" t="s">
        <v>51</v>
      </c>
      <c r="Z49" s="35">
        <f t="shared" si="23"/>
        <v>0</v>
      </c>
      <c r="AA49" s="35" t="s">
        <v>51</v>
      </c>
      <c r="AB49" s="35">
        <f t="shared" si="23"/>
        <v>0</v>
      </c>
      <c r="AC49" s="35" t="s">
        <v>51</v>
      </c>
      <c r="AD49" s="35">
        <f t="shared" si="24"/>
        <v>0</v>
      </c>
      <c r="AE49" s="35" t="s">
        <v>51</v>
      </c>
      <c r="AF49" s="35">
        <f t="shared" si="24"/>
        <v>13829</v>
      </c>
      <c r="AG49" s="36">
        <v>13829</v>
      </c>
      <c r="AH49" s="35">
        <f t="shared" si="25"/>
        <v>0</v>
      </c>
      <c r="AI49" s="36">
        <v>12418</v>
      </c>
      <c r="AJ49" s="35">
        <f t="shared" si="25"/>
        <v>0</v>
      </c>
      <c r="AK49" s="36">
        <v>11978</v>
      </c>
      <c r="AL49" s="35">
        <f t="shared" si="9"/>
        <v>0</v>
      </c>
      <c r="AM49" s="36">
        <v>11723</v>
      </c>
      <c r="AP49" s="37"/>
      <c r="AQ49" s="37"/>
      <c r="AR49" s="37"/>
    </row>
    <row r="50" spans="1:44" x14ac:dyDescent="0.3">
      <c r="A50" s="33" t="s">
        <v>120</v>
      </c>
      <c r="B50" s="34">
        <v>1622</v>
      </c>
      <c r="C50" s="36">
        <v>2369</v>
      </c>
      <c r="D50" s="35">
        <f t="shared" si="18"/>
        <v>0</v>
      </c>
      <c r="E50" s="36">
        <v>2713</v>
      </c>
      <c r="F50" s="35">
        <f t="shared" si="18"/>
        <v>0</v>
      </c>
      <c r="G50" s="36">
        <v>3512</v>
      </c>
      <c r="H50" s="35">
        <f t="shared" si="1"/>
        <v>0</v>
      </c>
      <c r="I50" s="36">
        <v>4523</v>
      </c>
      <c r="J50" s="35">
        <f t="shared" si="19"/>
        <v>0</v>
      </c>
      <c r="K50" s="36">
        <v>4540</v>
      </c>
      <c r="L50" s="35">
        <f t="shared" si="19"/>
        <v>0</v>
      </c>
      <c r="M50" s="36">
        <v>5440</v>
      </c>
      <c r="N50" s="35">
        <f t="shared" si="20"/>
        <v>0</v>
      </c>
      <c r="O50" s="36">
        <v>5733</v>
      </c>
      <c r="P50" s="35">
        <f t="shared" si="20"/>
        <v>0</v>
      </c>
      <c r="Q50" s="36">
        <v>7962</v>
      </c>
      <c r="R50" s="35">
        <f t="shared" si="21"/>
        <v>0</v>
      </c>
      <c r="S50" s="36">
        <v>9203</v>
      </c>
      <c r="T50" s="35">
        <f t="shared" si="21"/>
        <v>0</v>
      </c>
      <c r="U50" s="36">
        <v>10670</v>
      </c>
      <c r="V50" s="35">
        <f t="shared" si="22"/>
        <v>0</v>
      </c>
      <c r="W50" s="36">
        <v>10318</v>
      </c>
      <c r="X50" s="35">
        <f t="shared" si="22"/>
        <v>0</v>
      </c>
      <c r="Y50" s="36">
        <v>11569</v>
      </c>
      <c r="Z50" s="35">
        <f t="shared" si="23"/>
        <v>0</v>
      </c>
      <c r="AA50" s="36">
        <v>12740</v>
      </c>
      <c r="AB50" s="35">
        <f t="shared" si="23"/>
        <v>0</v>
      </c>
      <c r="AC50" s="36">
        <v>13516</v>
      </c>
      <c r="AD50" s="35">
        <f t="shared" si="24"/>
        <v>0</v>
      </c>
      <c r="AE50" s="36">
        <v>16345</v>
      </c>
      <c r="AF50" s="35">
        <f t="shared" si="24"/>
        <v>0</v>
      </c>
      <c r="AG50" s="36">
        <v>24038</v>
      </c>
      <c r="AH50" s="35">
        <f t="shared" si="25"/>
        <v>0</v>
      </c>
      <c r="AI50" s="36">
        <v>25813</v>
      </c>
      <c r="AJ50" s="35">
        <f t="shared" si="25"/>
        <v>0</v>
      </c>
      <c r="AK50" s="36">
        <v>27527</v>
      </c>
      <c r="AL50" s="35">
        <f t="shared" si="9"/>
        <v>0</v>
      </c>
      <c r="AM50" s="36">
        <v>42456</v>
      </c>
      <c r="AP50" s="37"/>
      <c r="AQ50" s="37"/>
      <c r="AR50" s="37"/>
    </row>
    <row r="51" spans="1:44" x14ac:dyDescent="0.3">
      <c r="A51" s="33" t="s">
        <v>121</v>
      </c>
      <c r="B51" s="34">
        <v>1642</v>
      </c>
      <c r="C51" s="36">
        <v>1400</v>
      </c>
      <c r="D51" s="35">
        <f t="shared" si="18"/>
        <v>0</v>
      </c>
      <c r="E51" s="36">
        <v>1282</v>
      </c>
      <c r="F51" s="35">
        <f t="shared" si="18"/>
        <v>0</v>
      </c>
      <c r="G51" s="36">
        <v>1469</v>
      </c>
      <c r="H51" s="35">
        <f t="shared" si="1"/>
        <v>0</v>
      </c>
      <c r="I51" s="36">
        <v>1704</v>
      </c>
      <c r="J51" s="35">
        <f t="shared" si="19"/>
        <v>0</v>
      </c>
      <c r="K51" s="36">
        <v>1721</v>
      </c>
      <c r="L51" s="35">
        <f t="shared" si="19"/>
        <v>0</v>
      </c>
      <c r="M51" s="36">
        <v>2056</v>
      </c>
      <c r="N51" s="35">
        <f t="shared" si="20"/>
        <v>0</v>
      </c>
      <c r="O51" s="36">
        <v>2636</v>
      </c>
      <c r="P51" s="35">
        <f t="shared" si="20"/>
        <v>0</v>
      </c>
      <c r="Q51" s="36">
        <v>3577</v>
      </c>
      <c r="R51" s="35">
        <f t="shared" si="21"/>
        <v>0</v>
      </c>
      <c r="S51" s="36">
        <v>5039</v>
      </c>
      <c r="T51" s="35">
        <f t="shared" si="21"/>
        <v>0</v>
      </c>
      <c r="U51" s="36">
        <v>5933</v>
      </c>
      <c r="V51" s="35">
        <f t="shared" si="22"/>
        <v>0</v>
      </c>
      <c r="W51" s="36">
        <v>6775</v>
      </c>
      <c r="X51" s="35">
        <f t="shared" si="22"/>
        <v>0</v>
      </c>
      <c r="Y51" s="36">
        <v>8761</v>
      </c>
      <c r="Z51" s="35">
        <f t="shared" si="23"/>
        <v>0</v>
      </c>
      <c r="AA51" s="36">
        <v>11514</v>
      </c>
      <c r="AB51" s="35">
        <f t="shared" si="23"/>
        <v>0</v>
      </c>
      <c r="AC51" s="36">
        <v>12434</v>
      </c>
      <c r="AD51" s="35">
        <f t="shared" si="24"/>
        <v>0</v>
      </c>
      <c r="AE51" s="36">
        <v>13451</v>
      </c>
      <c r="AF51" s="35">
        <f t="shared" si="24"/>
        <v>0</v>
      </c>
      <c r="AG51" s="36">
        <v>17489</v>
      </c>
      <c r="AH51" s="35">
        <f t="shared" si="25"/>
        <v>0</v>
      </c>
      <c r="AI51" s="36">
        <v>21547</v>
      </c>
      <c r="AJ51" s="35">
        <f t="shared" si="25"/>
        <v>0</v>
      </c>
      <c r="AK51" s="36">
        <v>21690</v>
      </c>
      <c r="AL51" s="35">
        <f t="shared" si="9"/>
        <v>0</v>
      </c>
      <c r="AM51" s="36">
        <v>21915</v>
      </c>
      <c r="AP51" s="37"/>
      <c r="AQ51" s="37"/>
      <c r="AR51" s="37"/>
    </row>
    <row r="52" spans="1:44" x14ac:dyDescent="0.3">
      <c r="A52" s="33" t="s">
        <v>122</v>
      </c>
      <c r="B52" s="34">
        <v>1942</v>
      </c>
      <c r="C52" s="10" t="s">
        <v>51</v>
      </c>
      <c r="D52" s="35">
        <f t="shared" si="18"/>
        <v>0</v>
      </c>
      <c r="E52" s="10" t="s">
        <v>51</v>
      </c>
      <c r="F52" s="35">
        <f t="shared" si="18"/>
        <v>0</v>
      </c>
      <c r="G52" s="10" t="s">
        <v>51</v>
      </c>
      <c r="H52" s="35">
        <f t="shared" si="1"/>
        <v>0</v>
      </c>
      <c r="I52" s="10" t="s">
        <v>51</v>
      </c>
      <c r="J52" s="35">
        <f t="shared" si="19"/>
        <v>0</v>
      </c>
      <c r="K52" s="10" t="s">
        <v>51</v>
      </c>
      <c r="L52" s="35">
        <f t="shared" si="19"/>
        <v>0</v>
      </c>
      <c r="M52" s="10" t="s">
        <v>51</v>
      </c>
      <c r="N52" s="35">
        <f t="shared" si="20"/>
        <v>0</v>
      </c>
      <c r="O52" s="10" t="s">
        <v>51</v>
      </c>
      <c r="P52" s="35">
        <f t="shared" si="20"/>
        <v>0</v>
      </c>
      <c r="Q52" s="10" t="s">
        <v>51</v>
      </c>
      <c r="R52" s="35">
        <f t="shared" si="21"/>
        <v>0</v>
      </c>
      <c r="S52" s="10" t="s">
        <v>51</v>
      </c>
      <c r="T52" s="35">
        <f t="shared" si="21"/>
        <v>0</v>
      </c>
      <c r="U52" s="10" t="s">
        <v>51</v>
      </c>
      <c r="V52" s="35">
        <f t="shared" si="22"/>
        <v>0</v>
      </c>
      <c r="W52" s="35" t="s">
        <v>51</v>
      </c>
      <c r="X52" s="35">
        <f t="shared" si="22"/>
        <v>0</v>
      </c>
      <c r="Y52" s="35" t="s">
        <v>51</v>
      </c>
      <c r="Z52" s="35">
        <f t="shared" si="23"/>
        <v>0</v>
      </c>
      <c r="AA52" s="35" t="s">
        <v>51</v>
      </c>
      <c r="AB52" s="35">
        <f t="shared" si="23"/>
        <v>0</v>
      </c>
      <c r="AC52" s="35" t="s">
        <v>51</v>
      </c>
      <c r="AD52" s="35">
        <f t="shared" si="24"/>
        <v>0</v>
      </c>
      <c r="AE52" s="35" t="s">
        <v>51</v>
      </c>
      <c r="AF52" s="35">
        <f t="shared" si="24"/>
        <v>8924</v>
      </c>
      <c r="AG52" s="36">
        <v>8924</v>
      </c>
      <c r="AH52" s="35">
        <f t="shared" si="25"/>
        <v>0</v>
      </c>
      <c r="AI52" s="36">
        <v>9997</v>
      </c>
      <c r="AJ52" s="35">
        <f t="shared" si="25"/>
        <v>0</v>
      </c>
      <c r="AK52" s="36">
        <v>10367</v>
      </c>
      <c r="AL52" s="35">
        <f t="shared" si="9"/>
        <v>0</v>
      </c>
      <c r="AM52" s="36">
        <v>15063</v>
      </c>
      <c r="AP52" s="37"/>
      <c r="AQ52" s="37"/>
      <c r="AR52" s="37"/>
    </row>
    <row r="53" spans="1:44" x14ac:dyDescent="0.3">
      <c r="A53" s="33" t="s">
        <v>123</v>
      </c>
      <c r="B53" s="34" t="s">
        <v>86</v>
      </c>
      <c r="C53" s="35">
        <v>342</v>
      </c>
      <c r="D53" s="35">
        <f t="shared" si="18"/>
        <v>0</v>
      </c>
      <c r="E53" s="35">
        <v>347</v>
      </c>
      <c r="F53" s="35">
        <f t="shared" si="18"/>
        <v>0</v>
      </c>
      <c r="G53" s="35">
        <v>439</v>
      </c>
      <c r="H53" s="35">
        <f t="shared" si="1"/>
        <v>0</v>
      </c>
      <c r="I53" s="35">
        <v>456</v>
      </c>
      <c r="J53" s="35">
        <f t="shared" si="19"/>
        <v>0</v>
      </c>
      <c r="K53" s="35">
        <v>473</v>
      </c>
      <c r="L53" s="35">
        <f t="shared" si="19"/>
        <v>0</v>
      </c>
      <c r="M53" s="35">
        <v>577</v>
      </c>
      <c r="N53" s="35">
        <f t="shared" si="20"/>
        <v>0</v>
      </c>
      <c r="O53" s="35">
        <v>539</v>
      </c>
      <c r="P53" s="35">
        <f t="shared" si="20"/>
        <v>0</v>
      </c>
      <c r="Q53" s="35">
        <v>575</v>
      </c>
      <c r="R53" s="35">
        <f t="shared" si="21"/>
        <v>0</v>
      </c>
      <c r="S53" s="35">
        <v>620</v>
      </c>
      <c r="T53" s="35">
        <f t="shared" si="21"/>
        <v>0</v>
      </c>
      <c r="U53" s="35">
        <v>771</v>
      </c>
      <c r="V53" s="35">
        <f t="shared" si="22"/>
        <v>0</v>
      </c>
      <c r="W53" s="35">
        <v>961</v>
      </c>
      <c r="X53" s="35">
        <f t="shared" si="22"/>
        <v>0</v>
      </c>
      <c r="Y53" s="36">
        <v>1120</v>
      </c>
      <c r="Z53" s="35">
        <f t="shared" si="23"/>
        <v>0</v>
      </c>
      <c r="AA53" s="36">
        <v>1372</v>
      </c>
      <c r="AB53" s="35">
        <f t="shared" si="23"/>
        <v>0</v>
      </c>
      <c r="AC53" s="36">
        <v>2017</v>
      </c>
      <c r="AD53" s="35">
        <f t="shared" si="24"/>
        <v>0</v>
      </c>
      <c r="AE53" s="36">
        <v>2365</v>
      </c>
      <c r="AF53" s="35">
        <f t="shared" si="24"/>
        <v>0</v>
      </c>
      <c r="AG53" s="36">
        <v>2991</v>
      </c>
      <c r="AH53" s="35">
        <f t="shared" si="25"/>
        <v>0</v>
      </c>
      <c r="AI53" s="36">
        <v>5020</v>
      </c>
      <c r="AJ53" s="35">
        <f t="shared" si="25"/>
        <v>0</v>
      </c>
      <c r="AK53" s="36">
        <v>6255</v>
      </c>
      <c r="AL53" s="35">
        <f t="shared" si="9"/>
        <v>0</v>
      </c>
      <c r="AM53" s="36">
        <v>7231</v>
      </c>
      <c r="AP53" s="37"/>
      <c r="AQ53" s="37"/>
      <c r="AR53" s="37"/>
    </row>
    <row r="54" spans="1:44" x14ac:dyDescent="0.3">
      <c r="A54" s="33" t="s">
        <v>124</v>
      </c>
      <c r="B54" s="34" t="s">
        <v>88</v>
      </c>
      <c r="C54" s="35">
        <v>774</v>
      </c>
      <c r="D54" s="35">
        <f t="shared" si="18"/>
        <v>0</v>
      </c>
      <c r="E54" s="35">
        <v>864</v>
      </c>
      <c r="F54" s="35">
        <f t="shared" si="18"/>
        <v>0</v>
      </c>
      <c r="G54" s="35">
        <v>756</v>
      </c>
      <c r="H54" s="35">
        <f t="shared" si="1"/>
        <v>0</v>
      </c>
      <c r="I54" s="35">
        <v>820</v>
      </c>
      <c r="J54" s="35">
        <f t="shared" si="19"/>
        <v>0</v>
      </c>
      <c r="K54" s="35">
        <v>749</v>
      </c>
      <c r="L54" s="35">
        <f t="shared" si="19"/>
        <v>0</v>
      </c>
      <c r="M54" s="35">
        <v>867</v>
      </c>
      <c r="N54" s="35">
        <f t="shared" si="20"/>
        <v>0</v>
      </c>
      <c r="O54" s="35">
        <v>947</v>
      </c>
      <c r="P54" s="35">
        <f t="shared" si="20"/>
        <v>0</v>
      </c>
      <c r="Q54" s="35">
        <v>890</v>
      </c>
      <c r="R54" s="35">
        <f t="shared" si="21"/>
        <v>0</v>
      </c>
      <c r="S54" s="35">
        <v>971</v>
      </c>
      <c r="T54" s="35">
        <f t="shared" si="21"/>
        <v>0</v>
      </c>
      <c r="U54" s="35">
        <v>989</v>
      </c>
      <c r="V54" s="35">
        <f t="shared" si="22"/>
        <v>0</v>
      </c>
      <c r="W54" s="36">
        <v>1110</v>
      </c>
      <c r="X54" s="35">
        <f t="shared" si="22"/>
        <v>0</v>
      </c>
      <c r="Y54" s="36">
        <v>1731</v>
      </c>
      <c r="Z54" s="35">
        <f t="shared" si="23"/>
        <v>0</v>
      </c>
      <c r="AA54" s="36">
        <v>2051</v>
      </c>
      <c r="AB54" s="35">
        <f t="shared" si="23"/>
        <v>0</v>
      </c>
      <c r="AC54" s="36">
        <v>2385</v>
      </c>
      <c r="AD54" s="35">
        <f t="shared" si="24"/>
        <v>0</v>
      </c>
      <c r="AE54" s="36">
        <v>3298</v>
      </c>
      <c r="AF54" s="35">
        <f t="shared" si="24"/>
        <v>0</v>
      </c>
      <c r="AG54" s="36">
        <v>3960</v>
      </c>
      <c r="AH54" s="35">
        <f t="shared" si="25"/>
        <v>0</v>
      </c>
      <c r="AI54" s="36">
        <v>6896</v>
      </c>
      <c r="AJ54" s="35">
        <f t="shared" si="25"/>
        <v>0</v>
      </c>
      <c r="AK54" s="36">
        <v>10281</v>
      </c>
      <c r="AL54" s="35">
        <f t="shared" si="9"/>
        <v>0</v>
      </c>
      <c r="AM54" s="36">
        <v>11234</v>
      </c>
      <c r="AP54" s="37"/>
      <c r="AQ54" s="37"/>
      <c r="AR54" s="37"/>
    </row>
    <row r="55" spans="1:44" x14ac:dyDescent="0.3">
      <c r="A55" s="33" t="s">
        <v>125</v>
      </c>
      <c r="B55" s="34" t="s">
        <v>126</v>
      </c>
      <c r="C55" s="36">
        <v>1323</v>
      </c>
      <c r="D55" s="35">
        <f t="shared" ref="D55:F70" si="26">IF(E55&lt;&gt;".",E55,0)*IF(C55=".",IF(E55&lt;&gt;".",1,0),0)</f>
        <v>0</v>
      </c>
      <c r="E55" s="36">
        <v>1143</v>
      </c>
      <c r="F55" s="35">
        <f t="shared" si="26"/>
        <v>0</v>
      </c>
      <c r="G55" s="36">
        <v>1199</v>
      </c>
      <c r="H55" s="35">
        <f t="shared" si="1"/>
        <v>0</v>
      </c>
      <c r="I55" s="36">
        <v>1402</v>
      </c>
      <c r="J55" s="35">
        <f t="shared" ref="J55:L70" si="27">IF(K55&lt;&gt;".",K55,0)*IF(I55=".",IF(K55&lt;&gt;".",1,0),0)</f>
        <v>0</v>
      </c>
      <c r="K55" s="36">
        <v>1483</v>
      </c>
      <c r="L55" s="35">
        <f t="shared" si="27"/>
        <v>0</v>
      </c>
      <c r="M55" s="36">
        <v>1501</v>
      </c>
      <c r="N55" s="35">
        <f t="shared" ref="N55:P70" si="28">IF(O55&lt;&gt;".",O55,0)*IF(M55=".",IF(O55&lt;&gt;".",1,0),0)</f>
        <v>0</v>
      </c>
      <c r="O55" s="36">
        <v>1763</v>
      </c>
      <c r="P55" s="35">
        <f t="shared" si="28"/>
        <v>0</v>
      </c>
      <c r="Q55" s="36">
        <v>2287</v>
      </c>
      <c r="R55" s="35">
        <f t="shared" ref="R55:T70" si="29">IF(S55&lt;&gt;".",S55,0)*IF(Q55=".",IF(S55&lt;&gt;".",1,0),0)</f>
        <v>0</v>
      </c>
      <c r="S55" s="36">
        <v>2952</v>
      </c>
      <c r="T55" s="35">
        <f t="shared" si="29"/>
        <v>0</v>
      </c>
      <c r="U55" s="36">
        <v>3865</v>
      </c>
      <c r="V55" s="35">
        <f t="shared" ref="V55:X70" si="30">IF(W55&lt;&gt;".",W55,0)*IF(U55=".",IF(W55&lt;&gt;".",1,0),0)</f>
        <v>0</v>
      </c>
      <c r="W55" s="36">
        <v>4657</v>
      </c>
      <c r="X55" s="35">
        <f t="shared" si="30"/>
        <v>0</v>
      </c>
      <c r="Y55" s="36">
        <v>4919</v>
      </c>
      <c r="Z55" s="35">
        <f t="shared" ref="Z55:AB70" si="31">IF(AA55&lt;&gt;".",AA55,0)*IF(Y55=".",IF(AA55&lt;&gt;".",1,0),0)</f>
        <v>0</v>
      </c>
      <c r="AA55" s="36">
        <v>6610</v>
      </c>
      <c r="AB55" s="35">
        <f t="shared" si="31"/>
        <v>0</v>
      </c>
      <c r="AC55" s="36">
        <v>6395</v>
      </c>
      <c r="AD55" s="35">
        <f t="shared" ref="AD55:AF70" si="32">IF(AE55&lt;&gt;".",AE55,0)*IF(AC55=".",IF(AE55&lt;&gt;".",1,0),0)</f>
        <v>0</v>
      </c>
      <c r="AE55" s="36">
        <v>7496</v>
      </c>
      <c r="AF55" s="35">
        <f t="shared" si="32"/>
        <v>0</v>
      </c>
      <c r="AG55" s="36">
        <v>13492</v>
      </c>
      <c r="AH55" s="35">
        <f t="shared" ref="AH55:AJ70" si="33">IF(AI55&lt;&gt;".",AI55,0)*IF(AG55=".",IF(AI55&lt;&gt;".",1,0),0)</f>
        <v>0</v>
      </c>
      <c r="AI55" s="36">
        <v>17692</v>
      </c>
      <c r="AJ55" s="35">
        <f t="shared" si="33"/>
        <v>0</v>
      </c>
      <c r="AK55" s="36">
        <v>20041</v>
      </c>
      <c r="AL55" s="35">
        <f t="shared" si="9"/>
        <v>0</v>
      </c>
      <c r="AM55" s="36">
        <v>20740</v>
      </c>
      <c r="AP55" s="37"/>
      <c r="AQ55" s="37"/>
      <c r="AR55" s="37"/>
    </row>
    <row r="56" spans="1:44" x14ac:dyDescent="0.3">
      <c r="A56" s="33" t="s">
        <v>127</v>
      </c>
      <c r="B56" s="34" t="s">
        <v>86</v>
      </c>
      <c r="C56" s="35">
        <v>817</v>
      </c>
      <c r="D56" s="35">
        <f t="shared" si="26"/>
        <v>0</v>
      </c>
      <c r="E56" s="35">
        <v>864</v>
      </c>
      <c r="F56" s="35">
        <f t="shared" si="26"/>
        <v>0</v>
      </c>
      <c r="G56" s="35">
        <v>854</v>
      </c>
      <c r="H56" s="35">
        <f t="shared" si="1"/>
        <v>0</v>
      </c>
      <c r="I56" s="35">
        <v>916</v>
      </c>
      <c r="J56" s="35">
        <f t="shared" si="27"/>
        <v>0</v>
      </c>
      <c r="K56" s="35">
        <v>993</v>
      </c>
      <c r="L56" s="35">
        <f t="shared" si="27"/>
        <v>0</v>
      </c>
      <c r="M56" s="36">
        <v>1102</v>
      </c>
      <c r="N56" s="35">
        <f t="shared" si="28"/>
        <v>0</v>
      </c>
      <c r="O56" s="36">
        <v>1251</v>
      </c>
      <c r="P56" s="35">
        <f t="shared" si="28"/>
        <v>0</v>
      </c>
      <c r="Q56" s="36">
        <v>1382</v>
      </c>
      <c r="R56" s="35">
        <f t="shared" si="29"/>
        <v>0</v>
      </c>
      <c r="S56" s="36">
        <v>1496</v>
      </c>
      <c r="T56" s="35">
        <f t="shared" si="29"/>
        <v>0</v>
      </c>
      <c r="U56" s="36">
        <v>1591</v>
      </c>
      <c r="V56" s="35">
        <f t="shared" si="30"/>
        <v>0</v>
      </c>
      <c r="W56" s="36">
        <v>1841</v>
      </c>
      <c r="X56" s="35">
        <f t="shared" si="30"/>
        <v>0</v>
      </c>
      <c r="Y56" s="36">
        <v>1932</v>
      </c>
      <c r="Z56" s="35">
        <f t="shared" si="31"/>
        <v>0</v>
      </c>
      <c r="AA56" s="36">
        <v>2179</v>
      </c>
      <c r="AB56" s="35">
        <f t="shared" si="31"/>
        <v>0</v>
      </c>
      <c r="AC56" s="36">
        <v>2686</v>
      </c>
      <c r="AD56" s="35">
        <f t="shared" si="32"/>
        <v>0</v>
      </c>
      <c r="AE56" s="36">
        <v>2654</v>
      </c>
      <c r="AF56" s="35">
        <f t="shared" si="32"/>
        <v>0</v>
      </c>
      <c r="AG56" s="36">
        <v>3053</v>
      </c>
      <c r="AH56" s="35">
        <f t="shared" si="33"/>
        <v>0</v>
      </c>
      <c r="AI56" s="36">
        <v>3530</v>
      </c>
      <c r="AJ56" s="35">
        <f t="shared" si="33"/>
        <v>0</v>
      </c>
      <c r="AK56" s="36">
        <v>3855</v>
      </c>
      <c r="AL56" s="35">
        <f t="shared" si="9"/>
        <v>0</v>
      </c>
      <c r="AM56" s="36">
        <v>3879</v>
      </c>
      <c r="AP56" s="37"/>
      <c r="AQ56" s="37"/>
      <c r="AR56" s="37"/>
    </row>
    <row r="57" spans="1:44" x14ac:dyDescent="0.3">
      <c r="A57" s="33" t="s">
        <v>128</v>
      </c>
      <c r="B57" s="34">
        <v>1413</v>
      </c>
      <c r="C57" s="36">
        <v>3827</v>
      </c>
      <c r="D57" s="35">
        <f t="shared" si="26"/>
        <v>0</v>
      </c>
      <c r="E57" s="36">
        <v>2831</v>
      </c>
      <c r="F57" s="35">
        <f t="shared" si="26"/>
        <v>0</v>
      </c>
      <c r="G57" s="36">
        <v>3488</v>
      </c>
      <c r="H57" s="35">
        <f t="shared" si="1"/>
        <v>0</v>
      </c>
      <c r="I57" s="36">
        <v>3523</v>
      </c>
      <c r="J57" s="35">
        <f t="shared" si="27"/>
        <v>0</v>
      </c>
      <c r="K57" s="36">
        <v>3800</v>
      </c>
      <c r="L57" s="35">
        <f t="shared" si="27"/>
        <v>0</v>
      </c>
      <c r="M57" s="36">
        <v>4139</v>
      </c>
      <c r="N57" s="35">
        <f t="shared" si="28"/>
        <v>0</v>
      </c>
      <c r="O57" s="36">
        <v>5703</v>
      </c>
      <c r="P57" s="35">
        <f t="shared" si="28"/>
        <v>0</v>
      </c>
      <c r="Q57" s="36">
        <v>7821</v>
      </c>
      <c r="R57" s="35">
        <f t="shared" si="29"/>
        <v>0</v>
      </c>
      <c r="S57" s="36">
        <v>9763</v>
      </c>
      <c r="T57" s="35">
        <f t="shared" si="29"/>
        <v>0</v>
      </c>
      <c r="U57" s="36">
        <v>12253</v>
      </c>
      <c r="V57" s="35">
        <f t="shared" si="30"/>
        <v>0</v>
      </c>
      <c r="W57" s="36">
        <v>14399</v>
      </c>
      <c r="X57" s="35">
        <f t="shared" si="30"/>
        <v>0</v>
      </c>
      <c r="Y57" s="36">
        <v>16041</v>
      </c>
      <c r="Z57" s="35">
        <f t="shared" si="31"/>
        <v>0</v>
      </c>
      <c r="AA57" s="36">
        <v>20172</v>
      </c>
      <c r="AB57" s="35">
        <f t="shared" si="31"/>
        <v>0</v>
      </c>
      <c r="AC57" s="36">
        <v>18534</v>
      </c>
      <c r="AD57" s="35">
        <f t="shared" si="32"/>
        <v>0</v>
      </c>
      <c r="AE57" s="36">
        <v>20908</v>
      </c>
      <c r="AF57" s="35">
        <f t="shared" si="32"/>
        <v>0</v>
      </c>
      <c r="AG57" s="36">
        <v>25143</v>
      </c>
      <c r="AH57" s="35">
        <f t="shared" si="33"/>
        <v>0</v>
      </c>
      <c r="AI57" s="36">
        <v>28826</v>
      </c>
      <c r="AJ57" s="35">
        <f t="shared" si="33"/>
        <v>0</v>
      </c>
      <c r="AK57" s="36">
        <v>29367</v>
      </c>
      <c r="AL57" s="35">
        <f t="shared" si="9"/>
        <v>0</v>
      </c>
      <c r="AM57" s="36">
        <v>32125</v>
      </c>
      <c r="AP57" s="37"/>
      <c r="AQ57" s="37"/>
      <c r="AR57" s="37"/>
    </row>
    <row r="58" spans="1:44" x14ac:dyDescent="0.3">
      <c r="A58" s="33" t="s">
        <v>129</v>
      </c>
      <c r="B58" s="34">
        <v>1926</v>
      </c>
      <c r="C58" s="10" t="s">
        <v>51</v>
      </c>
      <c r="D58" s="35">
        <f t="shared" si="26"/>
        <v>0</v>
      </c>
      <c r="E58" s="10" t="s">
        <v>51</v>
      </c>
      <c r="F58" s="35">
        <f t="shared" si="26"/>
        <v>0</v>
      </c>
      <c r="G58" s="10" t="s">
        <v>51</v>
      </c>
      <c r="H58" s="35">
        <f t="shared" si="1"/>
        <v>0</v>
      </c>
      <c r="I58" s="10" t="s">
        <v>51</v>
      </c>
      <c r="J58" s="35">
        <f t="shared" si="27"/>
        <v>0</v>
      </c>
      <c r="K58" s="10" t="s">
        <v>51</v>
      </c>
      <c r="L58" s="35">
        <f t="shared" si="27"/>
        <v>0</v>
      </c>
      <c r="M58" s="10" t="s">
        <v>51</v>
      </c>
      <c r="N58" s="35">
        <f t="shared" si="28"/>
        <v>0</v>
      </c>
      <c r="O58" s="10" t="s">
        <v>51</v>
      </c>
      <c r="P58" s="35">
        <f t="shared" si="28"/>
        <v>0</v>
      </c>
      <c r="Q58" s="10" t="s">
        <v>51</v>
      </c>
      <c r="R58" s="35">
        <f t="shared" si="29"/>
        <v>0</v>
      </c>
      <c r="S58" s="10" t="s">
        <v>51</v>
      </c>
      <c r="T58" s="35">
        <f t="shared" si="29"/>
        <v>0</v>
      </c>
      <c r="U58" s="10" t="s">
        <v>51</v>
      </c>
      <c r="V58" s="35">
        <f t="shared" si="30"/>
        <v>0</v>
      </c>
      <c r="W58" s="35" t="s">
        <v>51</v>
      </c>
      <c r="X58" s="35">
        <f t="shared" si="30"/>
        <v>0</v>
      </c>
      <c r="Y58" s="35" t="s">
        <v>51</v>
      </c>
      <c r="Z58" s="35">
        <f t="shared" si="31"/>
        <v>0</v>
      </c>
      <c r="AA58" s="35" t="s">
        <v>51</v>
      </c>
      <c r="AB58" s="35">
        <f t="shared" si="31"/>
        <v>11292</v>
      </c>
      <c r="AC58" s="36">
        <v>11292</v>
      </c>
      <c r="AD58" s="35">
        <f t="shared" si="32"/>
        <v>0</v>
      </c>
      <c r="AE58" s="36">
        <v>11337</v>
      </c>
      <c r="AF58" s="35">
        <f t="shared" si="32"/>
        <v>0</v>
      </c>
      <c r="AG58" s="36">
        <v>20444</v>
      </c>
      <c r="AH58" s="35">
        <f t="shared" si="33"/>
        <v>0</v>
      </c>
      <c r="AI58" s="36">
        <v>29424</v>
      </c>
      <c r="AJ58" s="35">
        <f t="shared" si="33"/>
        <v>0</v>
      </c>
      <c r="AK58" s="36">
        <v>34165</v>
      </c>
      <c r="AL58" s="35">
        <f t="shared" si="9"/>
        <v>0</v>
      </c>
      <c r="AM58" s="36">
        <v>35379</v>
      </c>
      <c r="AP58" s="37"/>
      <c r="AQ58" s="37"/>
      <c r="AR58" s="37"/>
    </row>
    <row r="59" spans="1:44" x14ac:dyDescent="0.3">
      <c r="A59" s="33" t="s">
        <v>130</v>
      </c>
      <c r="B59" s="34" t="s">
        <v>86</v>
      </c>
      <c r="C59" s="36">
        <v>1282</v>
      </c>
      <c r="D59" s="35">
        <f t="shared" si="26"/>
        <v>0</v>
      </c>
      <c r="E59" s="36">
        <v>1435</v>
      </c>
      <c r="F59" s="35">
        <f t="shared" si="26"/>
        <v>0</v>
      </c>
      <c r="G59" s="36">
        <v>1642</v>
      </c>
      <c r="H59" s="35">
        <f t="shared" si="1"/>
        <v>0</v>
      </c>
      <c r="I59" s="36">
        <v>1818</v>
      </c>
      <c r="J59" s="35">
        <f t="shared" si="27"/>
        <v>0</v>
      </c>
      <c r="K59" s="36">
        <v>2081</v>
      </c>
      <c r="L59" s="35">
        <f t="shared" si="27"/>
        <v>0</v>
      </c>
      <c r="M59" s="36">
        <v>2417</v>
      </c>
      <c r="N59" s="35">
        <f t="shared" si="28"/>
        <v>0</v>
      </c>
      <c r="O59" s="36">
        <v>3304</v>
      </c>
      <c r="P59" s="35">
        <f t="shared" si="28"/>
        <v>0</v>
      </c>
      <c r="Q59" s="36">
        <v>3994</v>
      </c>
      <c r="R59" s="35">
        <f t="shared" si="29"/>
        <v>0</v>
      </c>
      <c r="S59" s="36">
        <v>4734</v>
      </c>
      <c r="T59" s="35">
        <f t="shared" si="29"/>
        <v>0</v>
      </c>
      <c r="U59" s="36">
        <v>5180</v>
      </c>
      <c r="V59" s="35">
        <f t="shared" si="30"/>
        <v>0</v>
      </c>
      <c r="W59" s="36">
        <v>5446</v>
      </c>
      <c r="X59" s="35">
        <f t="shared" si="30"/>
        <v>0</v>
      </c>
      <c r="Y59" s="36">
        <v>6885</v>
      </c>
      <c r="Z59" s="35">
        <f t="shared" si="31"/>
        <v>0</v>
      </c>
      <c r="AA59" s="36">
        <v>8364</v>
      </c>
      <c r="AB59" s="35">
        <f t="shared" si="31"/>
        <v>0</v>
      </c>
      <c r="AC59" s="36">
        <v>9296</v>
      </c>
      <c r="AD59" s="35">
        <f t="shared" si="32"/>
        <v>0</v>
      </c>
      <c r="AE59" s="36">
        <v>11704</v>
      </c>
      <c r="AF59" s="35">
        <f t="shared" si="32"/>
        <v>0</v>
      </c>
      <c r="AG59" s="36">
        <v>14548</v>
      </c>
      <c r="AH59" s="35">
        <f t="shared" si="33"/>
        <v>0</v>
      </c>
      <c r="AI59" s="36">
        <v>16853</v>
      </c>
      <c r="AJ59" s="35">
        <f t="shared" si="33"/>
        <v>0</v>
      </c>
      <c r="AK59" s="36">
        <v>18682</v>
      </c>
      <c r="AL59" s="35">
        <f t="shared" si="9"/>
        <v>0</v>
      </c>
      <c r="AM59" s="36">
        <v>19787</v>
      </c>
      <c r="AP59" s="37"/>
      <c r="AQ59" s="37"/>
      <c r="AR59" s="37"/>
    </row>
    <row r="60" spans="1:44" x14ac:dyDescent="0.3">
      <c r="A60" s="33" t="s">
        <v>131</v>
      </c>
      <c r="B60" s="34">
        <v>1643</v>
      </c>
      <c r="C60" s="35">
        <v>736</v>
      </c>
      <c r="D60" s="35">
        <f t="shared" si="26"/>
        <v>0</v>
      </c>
      <c r="E60" s="35">
        <v>552</v>
      </c>
      <c r="F60" s="35">
        <f t="shared" si="26"/>
        <v>0</v>
      </c>
      <c r="G60" s="35">
        <v>624</v>
      </c>
      <c r="H60" s="35">
        <f t="shared" si="1"/>
        <v>0</v>
      </c>
      <c r="I60" s="35">
        <v>792</v>
      </c>
      <c r="J60" s="35">
        <f t="shared" si="27"/>
        <v>0</v>
      </c>
      <c r="K60" s="35">
        <v>776</v>
      </c>
      <c r="L60" s="35">
        <f t="shared" si="27"/>
        <v>0</v>
      </c>
      <c r="M60" s="35">
        <v>876</v>
      </c>
      <c r="N60" s="35">
        <f t="shared" si="28"/>
        <v>0</v>
      </c>
      <c r="O60" s="36">
        <v>1091</v>
      </c>
      <c r="P60" s="35">
        <f t="shared" si="28"/>
        <v>0</v>
      </c>
      <c r="Q60" s="36">
        <v>1242</v>
      </c>
      <c r="R60" s="35">
        <f t="shared" si="29"/>
        <v>0</v>
      </c>
      <c r="S60" s="36">
        <v>1585</v>
      </c>
      <c r="T60" s="35">
        <f t="shared" si="29"/>
        <v>0</v>
      </c>
      <c r="U60" s="36">
        <v>1532</v>
      </c>
      <c r="V60" s="35">
        <f t="shared" si="30"/>
        <v>0</v>
      </c>
      <c r="W60" s="36">
        <v>1930</v>
      </c>
      <c r="X60" s="35">
        <f t="shared" si="30"/>
        <v>0</v>
      </c>
      <c r="Y60" s="36">
        <v>2772</v>
      </c>
      <c r="Z60" s="35">
        <f t="shared" si="31"/>
        <v>0</v>
      </c>
      <c r="AA60" s="36">
        <v>3027</v>
      </c>
      <c r="AB60" s="35">
        <f t="shared" si="31"/>
        <v>0</v>
      </c>
      <c r="AC60" s="36">
        <v>3235</v>
      </c>
      <c r="AD60" s="35">
        <f t="shared" si="32"/>
        <v>0</v>
      </c>
      <c r="AE60" s="36">
        <v>4355</v>
      </c>
      <c r="AF60" s="35">
        <f t="shared" si="32"/>
        <v>0</v>
      </c>
      <c r="AG60" s="36">
        <v>5306</v>
      </c>
      <c r="AH60" s="35">
        <f t="shared" si="33"/>
        <v>0</v>
      </c>
      <c r="AI60" s="36">
        <v>6010</v>
      </c>
      <c r="AJ60" s="35">
        <f t="shared" si="33"/>
        <v>0</v>
      </c>
      <c r="AK60" s="36">
        <v>6898</v>
      </c>
      <c r="AL60" s="35">
        <f t="shared" si="9"/>
        <v>0</v>
      </c>
      <c r="AM60" s="36">
        <v>6869</v>
      </c>
      <c r="AP60" s="37"/>
      <c r="AQ60" s="37"/>
      <c r="AR60" s="37"/>
    </row>
    <row r="61" spans="1:44" x14ac:dyDescent="0.3">
      <c r="A61" s="33" t="s">
        <v>132</v>
      </c>
      <c r="B61" s="34" t="s">
        <v>112</v>
      </c>
      <c r="C61" s="36">
        <v>2680</v>
      </c>
      <c r="D61" s="35">
        <f t="shared" si="26"/>
        <v>0</v>
      </c>
      <c r="E61" s="36">
        <v>3285</v>
      </c>
      <c r="F61" s="35">
        <f t="shared" si="26"/>
        <v>0</v>
      </c>
      <c r="G61" s="36">
        <v>3415</v>
      </c>
      <c r="H61" s="35">
        <f t="shared" si="1"/>
        <v>0</v>
      </c>
      <c r="I61" s="36">
        <v>3960</v>
      </c>
      <c r="J61" s="35">
        <f t="shared" si="27"/>
        <v>0</v>
      </c>
      <c r="K61" s="36">
        <v>4767</v>
      </c>
      <c r="L61" s="35">
        <f t="shared" si="27"/>
        <v>0</v>
      </c>
      <c r="M61" s="36">
        <v>5240</v>
      </c>
      <c r="N61" s="35">
        <f t="shared" si="28"/>
        <v>0</v>
      </c>
      <c r="O61" s="36">
        <v>6138</v>
      </c>
      <c r="P61" s="35">
        <f t="shared" si="28"/>
        <v>0</v>
      </c>
      <c r="Q61" s="36">
        <v>7257</v>
      </c>
      <c r="R61" s="35">
        <f t="shared" si="29"/>
        <v>0</v>
      </c>
      <c r="S61" s="36">
        <v>8752</v>
      </c>
      <c r="T61" s="35">
        <f t="shared" si="29"/>
        <v>0</v>
      </c>
      <c r="U61" s="36">
        <v>12649</v>
      </c>
      <c r="V61" s="35">
        <f t="shared" si="30"/>
        <v>0</v>
      </c>
      <c r="W61" s="36">
        <v>14552</v>
      </c>
      <c r="X61" s="35">
        <f t="shared" si="30"/>
        <v>0</v>
      </c>
      <c r="Y61" s="36">
        <v>18149</v>
      </c>
      <c r="Z61" s="35">
        <f t="shared" si="31"/>
        <v>0</v>
      </c>
      <c r="AA61" s="36">
        <v>26920</v>
      </c>
      <c r="AB61" s="35">
        <f t="shared" si="31"/>
        <v>0</v>
      </c>
      <c r="AC61" s="36">
        <v>29845</v>
      </c>
      <c r="AD61" s="35">
        <f t="shared" si="32"/>
        <v>0</v>
      </c>
      <c r="AE61" s="36">
        <v>38654</v>
      </c>
      <c r="AF61" s="35">
        <f t="shared" si="32"/>
        <v>0</v>
      </c>
      <c r="AG61" s="36">
        <v>54512</v>
      </c>
      <c r="AH61" s="35">
        <f t="shared" si="33"/>
        <v>0</v>
      </c>
      <c r="AI61" s="36">
        <v>65237</v>
      </c>
      <c r="AJ61" s="35">
        <f t="shared" si="33"/>
        <v>0</v>
      </c>
      <c r="AK61" s="36">
        <v>71652</v>
      </c>
      <c r="AL61" s="35">
        <f t="shared" si="9"/>
        <v>0</v>
      </c>
      <c r="AM61" s="36">
        <v>78032</v>
      </c>
      <c r="AP61" s="37"/>
      <c r="AQ61" s="37"/>
      <c r="AR61" s="37"/>
    </row>
    <row r="62" spans="1:44" x14ac:dyDescent="0.3">
      <c r="A62" s="33" t="s">
        <v>133</v>
      </c>
      <c r="B62" s="34">
        <v>1936</v>
      </c>
      <c r="C62" s="10" t="s">
        <v>51</v>
      </c>
      <c r="D62" s="35">
        <f t="shared" si="26"/>
        <v>0</v>
      </c>
      <c r="E62" s="10" t="s">
        <v>51</v>
      </c>
      <c r="F62" s="35">
        <f t="shared" si="26"/>
        <v>0</v>
      </c>
      <c r="G62" s="10" t="s">
        <v>51</v>
      </c>
      <c r="H62" s="35">
        <f t="shared" si="1"/>
        <v>0</v>
      </c>
      <c r="I62" s="10" t="s">
        <v>51</v>
      </c>
      <c r="J62" s="35">
        <f t="shared" si="27"/>
        <v>0</v>
      </c>
      <c r="K62" s="10" t="s">
        <v>51</v>
      </c>
      <c r="L62" s="35">
        <f t="shared" si="27"/>
        <v>0</v>
      </c>
      <c r="M62" s="10" t="s">
        <v>51</v>
      </c>
      <c r="N62" s="35">
        <f t="shared" si="28"/>
        <v>0</v>
      </c>
      <c r="O62" s="10" t="s">
        <v>51</v>
      </c>
      <c r="P62" s="35">
        <f t="shared" si="28"/>
        <v>0</v>
      </c>
      <c r="Q62" s="10" t="s">
        <v>51</v>
      </c>
      <c r="R62" s="35">
        <f t="shared" si="29"/>
        <v>0</v>
      </c>
      <c r="S62" s="10" t="s">
        <v>51</v>
      </c>
      <c r="T62" s="35">
        <f t="shared" si="29"/>
        <v>0</v>
      </c>
      <c r="U62" s="10" t="s">
        <v>51</v>
      </c>
      <c r="V62" s="35">
        <f t="shared" si="30"/>
        <v>0</v>
      </c>
      <c r="W62" s="35" t="s">
        <v>51</v>
      </c>
      <c r="X62" s="35">
        <f t="shared" si="30"/>
        <v>0</v>
      </c>
      <c r="Y62" s="35" t="s">
        <v>51</v>
      </c>
      <c r="Z62" s="35">
        <f t="shared" si="31"/>
        <v>0</v>
      </c>
      <c r="AA62" s="35" t="s">
        <v>51</v>
      </c>
      <c r="AB62" s="35">
        <f t="shared" si="31"/>
        <v>0</v>
      </c>
      <c r="AC62" s="35" t="s">
        <v>51</v>
      </c>
      <c r="AD62" s="35">
        <f t="shared" si="32"/>
        <v>5354</v>
      </c>
      <c r="AE62" s="36">
        <v>5354</v>
      </c>
      <c r="AF62" s="35">
        <f t="shared" si="32"/>
        <v>0</v>
      </c>
      <c r="AG62" s="36">
        <v>7154</v>
      </c>
      <c r="AH62" s="35">
        <f t="shared" si="33"/>
        <v>0</v>
      </c>
      <c r="AI62" s="36">
        <v>9320</v>
      </c>
      <c r="AJ62" s="35">
        <f t="shared" si="33"/>
        <v>0</v>
      </c>
      <c r="AK62" s="36">
        <v>11153</v>
      </c>
      <c r="AL62" s="35">
        <f t="shared" si="9"/>
        <v>0</v>
      </c>
      <c r="AM62" s="36">
        <v>11950</v>
      </c>
      <c r="AP62" s="37"/>
      <c r="AQ62" s="37"/>
      <c r="AR62" s="37"/>
    </row>
    <row r="63" spans="1:44" x14ac:dyDescent="0.3">
      <c r="A63" s="33" t="s">
        <v>134</v>
      </c>
      <c r="B63" s="34">
        <v>1919</v>
      </c>
      <c r="C63" s="10" t="s">
        <v>51</v>
      </c>
      <c r="D63" s="35">
        <f t="shared" si="26"/>
        <v>0</v>
      </c>
      <c r="E63" s="10" t="s">
        <v>51</v>
      </c>
      <c r="F63" s="35">
        <f t="shared" si="26"/>
        <v>0</v>
      </c>
      <c r="G63" s="10" t="s">
        <v>51</v>
      </c>
      <c r="H63" s="35">
        <f t="shared" si="1"/>
        <v>0</v>
      </c>
      <c r="I63" s="10" t="s">
        <v>51</v>
      </c>
      <c r="J63" s="35">
        <f t="shared" si="27"/>
        <v>0</v>
      </c>
      <c r="K63" s="10" t="s">
        <v>51</v>
      </c>
      <c r="L63" s="35">
        <f t="shared" si="27"/>
        <v>0</v>
      </c>
      <c r="M63" s="10" t="s">
        <v>51</v>
      </c>
      <c r="N63" s="35">
        <f t="shared" si="28"/>
        <v>0</v>
      </c>
      <c r="O63" s="10" t="s">
        <v>51</v>
      </c>
      <c r="P63" s="35">
        <f t="shared" si="28"/>
        <v>0</v>
      </c>
      <c r="Q63" s="10" t="s">
        <v>51</v>
      </c>
      <c r="R63" s="35">
        <f t="shared" si="29"/>
        <v>0</v>
      </c>
      <c r="S63" s="10" t="s">
        <v>51</v>
      </c>
      <c r="T63" s="35">
        <f t="shared" si="29"/>
        <v>0</v>
      </c>
      <c r="U63" s="10" t="s">
        <v>51</v>
      </c>
      <c r="V63" s="35">
        <f t="shared" si="30"/>
        <v>0</v>
      </c>
      <c r="W63" s="35" t="s">
        <v>51</v>
      </c>
      <c r="X63" s="35">
        <f t="shared" si="30"/>
        <v>0</v>
      </c>
      <c r="Y63" s="35" t="s">
        <v>51</v>
      </c>
      <c r="Z63" s="35">
        <f t="shared" si="31"/>
        <v>4313</v>
      </c>
      <c r="AA63" s="36">
        <v>4313</v>
      </c>
      <c r="AB63" s="35">
        <f t="shared" si="31"/>
        <v>0</v>
      </c>
      <c r="AC63" s="36">
        <v>5052</v>
      </c>
      <c r="AD63" s="35">
        <f t="shared" si="32"/>
        <v>0</v>
      </c>
      <c r="AE63" s="36">
        <v>6722</v>
      </c>
      <c r="AF63" s="35">
        <f t="shared" si="32"/>
        <v>0</v>
      </c>
      <c r="AG63" s="36">
        <v>10304</v>
      </c>
      <c r="AH63" s="35">
        <f t="shared" si="33"/>
        <v>0</v>
      </c>
      <c r="AI63" s="36">
        <v>12253</v>
      </c>
      <c r="AJ63" s="35">
        <f t="shared" si="33"/>
        <v>0</v>
      </c>
      <c r="AK63" s="36">
        <v>22384</v>
      </c>
      <c r="AL63" s="35">
        <f t="shared" si="9"/>
        <v>0</v>
      </c>
      <c r="AM63" s="36">
        <v>22008</v>
      </c>
      <c r="AP63" s="37"/>
      <c r="AQ63" s="37"/>
      <c r="AR63" s="37"/>
    </row>
    <row r="64" spans="1:44" x14ac:dyDescent="0.3">
      <c r="A64" s="33" t="s">
        <v>135</v>
      </c>
      <c r="B64" s="34">
        <v>1621</v>
      </c>
      <c r="C64" s="35">
        <v>901</v>
      </c>
      <c r="D64" s="35">
        <f t="shared" si="26"/>
        <v>0</v>
      </c>
      <c r="E64" s="35">
        <v>873</v>
      </c>
      <c r="F64" s="35">
        <f t="shared" si="26"/>
        <v>0</v>
      </c>
      <c r="G64" s="36">
        <v>1028</v>
      </c>
      <c r="H64" s="35">
        <f t="shared" si="1"/>
        <v>0</v>
      </c>
      <c r="I64" s="36">
        <v>1064</v>
      </c>
      <c r="J64" s="35">
        <f t="shared" si="27"/>
        <v>0</v>
      </c>
      <c r="K64" s="36">
        <v>1139</v>
      </c>
      <c r="L64" s="35">
        <f t="shared" si="27"/>
        <v>0</v>
      </c>
      <c r="M64" s="36">
        <v>1257</v>
      </c>
      <c r="N64" s="35">
        <f t="shared" si="28"/>
        <v>0</v>
      </c>
      <c r="O64" s="36">
        <v>1516</v>
      </c>
      <c r="P64" s="35">
        <f t="shared" si="28"/>
        <v>0</v>
      </c>
      <c r="Q64" s="36">
        <v>1905</v>
      </c>
      <c r="R64" s="35">
        <f t="shared" si="29"/>
        <v>0</v>
      </c>
      <c r="S64" s="36">
        <v>3120</v>
      </c>
      <c r="T64" s="35">
        <f t="shared" si="29"/>
        <v>0</v>
      </c>
      <c r="U64" s="36">
        <v>4755</v>
      </c>
      <c r="V64" s="35">
        <f t="shared" si="30"/>
        <v>0</v>
      </c>
      <c r="W64" s="36">
        <v>9484</v>
      </c>
      <c r="X64" s="35">
        <f t="shared" si="30"/>
        <v>0</v>
      </c>
      <c r="Y64" s="36">
        <v>8959</v>
      </c>
      <c r="Z64" s="35">
        <f t="shared" si="31"/>
        <v>0</v>
      </c>
      <c r="AA64" s="36">
        <v>10545</v>
      </c>
      <c r="AB64" s="35">
        <f t="shared" si="31"/>
        <v>0</v>
      </c>
      <c r="AC64" s="36">
        <v>11336</v>
      </c>
      <c r="AD64" s="35">
        <f t="shared" si="32"/>
        <v>0</v>
      </c>
      <c r="AE64" s="36">
        <v>13948</v>
      </c>
      <c r="AF64" s="35">
        <f t="shared" si="32"/>
        <v>0</v>
      </c>
      <c r="AG64" s="36">
        <v>22638</v>
      </c>
      <c r="AH64" s="35">
        <f t="shared" si="33"/>
        <v>0</v>
      </c>
      <c r="AI64" s="36">
        <v>30614</v>
      </c>
      <c r="AJ64" s="35">
        <f t="shared" si="33"/>
        <v>0</v>
      </c>
      <c r="AK64" s="36">
        <v>34853</v>
      </c>
      <c r="AL64" s="35">
        <f t="shared" si="9"/>
        <v>0</v>
      </c>
      <c r="AM64" s="36">
        <v>36296</v>
      </c>
      <c r="AP64" s="37"/>
      <c r="AQ64" s="37"/>
      <c r="AR64" s="37"/>
    </row>
    <row r="65" spans="1:44" x14ac:dyDescent="0.3">
      <c r="A65" s="33" t="s">
        <v>136</v>
      </c>
      <c r="B65" s="34" t="s">
        <v>137</v>
      </c>
      <c r="C65" s="36">
        <v>3086</v>
      </c>
      <c r="D65" s="35">
        <f t="shared" si="26"/>
        <v>0</v>
      </c>
      <c r="E65" s="36">
        <v>3100</v>
      </c>
      <c r="F65" s="35">
        <f t="shared" si="26"/>
        <v>0</v>
      </c>
      <c r="G65" s="36">
        <v>3550</v>
      </c>
      <c r="H65" s="35">
        <f t="shared" si="1"/>
        <v>0</v>
      </c>
      <c r="I65" s="36">
        <v>4211</v>
      </c>
      <c r="J65" s="35">
        <f t="shared" si="27"/>
        <v>0</v>
      </c>
      <c r="K65" s="36">
        <v>5264</v>
      </c>
      <c r="L65" s="35">
        <f t="shared" si="27"/>
        <v>0</v>
      </c>
      <c r="M65" s="36">
        <v>6709</v>
      </c>
      <c r="N65" s="35">
        <f t="shared" si="28"/>
        <v>0</v>
      </c>
      <c r="O65" s="36">
        <v>8412</v>
      </c>
      <c r="P65" s="35">
        <f t="shared" si="28"/>
        <v>0</v>
      </c>
      <c r="Q65" s="36">
        <v>10688</v>
      </c>
      <c r="R65" s="35">
        <f t="shared" si="29"/>
        <v>0</v>
      </c>
      <c r="S65" s="36">
        <v>14304</v>
      </c>
      <c r="T65" s="35">
        <f t="shared" si="29"/>
        <v>0</v>
      </c>
      <c r="U65" s="36">
        <v>15023</v>
      </c>
      <c r="V65" s="35">
        <f t="shared" si="30"/>
        <v>0</v>
      </c>
      <c r="W65" s="36">
        <v>16621</v>
      </c>
      <c r="X65" s="35">
        <f t="shared" si="30"/>
        <v>0</v>
      </c>
      <c r="Y65" s="36">
        <v>20139</v>
      </c>
      <c r="Z65" s="35">
        <f t="shared" si="31"/>
        <v>0</v>
      </c>
      <c r="AA65" s="36">
        <v>23183</v>
      </c>
      <c r="AB65" s="35">
        <f t="shared" si="31"/>
        <v>0</v>
      </c>
      <c r="AC65" s="36">
        <v>24520</v>
      </c>
      <c r="AD65" s="35">
        <f t="shared" si="32"/>
        <v>0</v>
      </c>
      <c r="AE65" s="36">
        <v>27969</v>
      </c>
      <c r="AF65" s="35">
        <f t="shared" si="32"/>
        <v>0</v>
      </c>
      <c r="AG65" s="36">
        <v>33828</v>
      </c>
      <c r="AH65" s="35">
        <f t="shared" si="33"/>
        <v>0</v>
      </c>
      <c r="AI65" s="36">
        <v>40380</v>
      </c>
      <c r="AJ65" s="35">
        <f t="shared" si="33"/>
        <v>0</v>
      </c>
      <c r="AK65" s="36">
        <v>45670</v>
      </c>
      <c r="AL65" s="35">
        <f t="shared" si="9"/>
        <v>0</v>
      </c>
      <c r="AM65" s="36">
        <v>50669</v>
      </c>
      <c r="AP65" s="37"/>
      <c r="AQ65" s="37"/>
      <c r="AR65" s="37"/>
    </row>
    <row r="66" spans="1:44" x14ac:dyDescent="0.3">
      <c r="A66" s="33" t="s">
        <v>138</v>
      </c>
      <c r="B66" s="34">
        <v>1946</v>
      </c>
      <c r="C66" s="10" t="s">
        <v>51</v>
      </c>
      <c r="D66" s="35">
        <f t="shared" si="26"/>
        <v>0</v>
      </c>
      <c r="E66" s="10" t="s">
        <v>51</v>
      </c>
      <c r="F66" s="35">
        <f t="shared" si="26"/>
        <v>0</v>
      </c>
      <c r="G66" s="10" t="s">
        <v>51</v>
      </c>
      <c r="H66" s="35">
        <f t="shared" si="1"/>
        <v>0</v>
      </c>
      <c r="I66" s="10" t="s">
        <v>51</v>
      </c>
      <c r="J66" s="35">
        <f t="shared" si="27"/>
        <v>0</v>
      </c>
      <c r="K66" s="10" t="s">
        <v>51</v>
      </c>
      <c r="L66" s="35">
        <f t="shared" si="27"/>
        <v>0</v>
      </c>
      <c r="M66" s="10" t="s">
        <v>51</v>
      </c>
      <c r="N66" s="35">
        <f t="shared" si="28"/>
        <v>0</v>
      </c>
      <c r="O66" s="10" t="s">
        <v>51</v>
      </c>
      <c r="P66" s="35">
        <f t="shared" si="28"/>
        <v>0</v>
      </c>
      <c r="Q66" s="10" t="s">
        <v>51</v>
      </c>
      <c r="R66" s="35">
        <f t="shared" si="29"/>
        <v>0</v>
      </c>
      <c r="S66" s="10" t="s">
        <v>51</v>
      </c>
      <c r="T66" s="35">
        <f t="shared" si="29"/>
        <v>0</v>
      </c>
      <c r="U66" s="10" t="s">
        <v>51</v>
      </c>
      <c r="V66" s="35">
        <f t="shared" si="30"/>
        <v>0</v>
      </c>
      <c r="W66" s="35" t="s">
        <v>51</v>
      </c>
      <c r="X66" s="35">
        <f t="shared" si="30"/>
        <v>0</v>
      </c>
      <c r="Y66" s="35" t="s">
        <v>51</v>
      </c>
      <c r="Z66" s="35">
        <f t="shared" si="31"/>
        <v>0</v>
      </c>
      <c r="AA66" s="35" t="s">
        <v>51</v>
      </c>
      <c r="AB66" s="35">
        <f t="shared" si="31"/>
        <v>0</v>
      </c>
      <c r="AC66" s="35" t="s">
        <v>51</v>
      </c>
      <c r="AD66" s="35">
        <f t="shared" si="32"/>
        <v>0</v>
      </c>
      <c r="AE66" s="35" t="s">
        <v>51</v>
      </c>
      <c r="AF66" s="35">
        <f t="shared" si="32"/>
        <v>3461</v>
      </c>
      <c r="AG66" s="36">
        <v>3461</v>
      </c>
      <c r="AH66" s="35">
        <f t="shared" si="33"/>
        <v>0</v>
      </c>
      <c r="AI66" s="36">
        <v>5750</v>
      </c>
      <c r="AJ66" s="35">
        <f t="shared" si="33"/>
        <v>0</v>
      </c>
      <c r="AK66" s="36">
        <v>6087</v>
      </c>
      <c r="AL66" s="35">
        <f t="shared" si="9"/>
        <v>0</v>
      </c>
      <c r="AM66" s="36">
        <v>6323</v>
      </c>
      <c r="AP66" s="37"/>
      <c r="AQ66" s="37"/>
      <c r="AR66" s="37"/>
    </row>
    <row r="67" spans="1:44" x14ac:dyDescent="0.3">
      <c r="A67" s="33" t="s">
        <v>139</v>
      </c>
      <c r="B67" s="34">
        <v>1903</v>
      </c>
      <c r="C67" s="10" t="s">
        <v>51</v>
      </c>
      <c r="D67" s="35">
        <f t="shared" si="26"/>
        <v>0</v>
      </c>
      <c r="E67" s="10" t="s">
        <v>51</v>
      </c>
      <c r="F67" s="35">
        <f t="shared" si="26"/>
        <v>0</v>
      </c>
      <c r="G67" s="10" t="s">
        <v>51</v>
      </c>
      <c r="H67" s="35">
        <f t="shared" si="1"/>
        <v>0</v>
      </c>
      <c r="I67" s="10" t="s">
        <v>51</v>
      </c>
      <c r="J67" s="35">
        <f t="shared" si="27"/>
        <v>0</v>
      </c>
      <c r="K67" s="10" t="s">
        <v>51</v>
      </c>
      <c r="L67" s="35">
        <f t="shared" si="27"/>
        <v>0</v>
      </c>
      <c r="M67" s="10" t="s">
        <v>51</v>
      </c>
      <c r="N67" s="35">
        <f t="shared" si="28"/>
        <v>0</v>
      </c>
      <c r="O67" s="10" t="s">
        <v>51</v>
      </c>
      <c r="P67" s="35">
        <f t="shared" si="28"/>
        <v>0</v>
      </c>
      <c r="Q67" s="10" t="s">
        <v>51</v>
      </c>
      <c r="R67" s="35">
        <f t="shared" si="29"/>
        <v>0</v>
      </c>
      <c r="S67" s="10" t="s">
        <v>51</v>
      </c>
      <c r="T67" s="35">
        <f t="shared" si="29"/>
        <v>0</v>
      </c>
      <c r="U67" s="10" t="s">
        <v>51</v>
      </c>
      <c r="V67" s="35">
        <f t="shared" si="30"/>
        <v>0</v>
      </c>
      <c r="W67" s="35" t="s">
        <v>51</v>
      </c>
      <c r="X67" s="35">
        <f t="shared" si="30"/>
        <v>4254</v>
      </c>
      <c r="Y67" s="36">
        <v>4254</v>
      </c>
      <c r="Z67" s="35">
        <f t="shared" si="31"/>
        <v>0</v>
      </c>
      <c r="AA67" s="36">
        <v>4219</v>
      </c>
      <c r="AB67" s="35">
        <f t="shared" si="31"/>
        <v>0</v>
      </c>
      <c r="AC67" s="36">
        <v>4186</v>
      </c>
      <c r="AD67" s="35">
        <f t="shared" si="32"/>
        <v>0</v>
      </c>
      <c r="AE67" s="36">
        <v>5256</v>
      </c>
      <c r="AF67" s="35">
        <f t="shared" si="32"/>
        <v>0</v>
      </c>
      <c r="AG67" s="36">
        <v>5725</v>
      </c>
      <c r="AH67" s="35">
        <f t="shared" si="33"/>
        <v>0</v>
      </c>
      <c r="AI67" s="36">
        <v>7776</v>
      </c>
      <c r="AJ67" s="35">
        <f t="shared" si="33"/>
        <v>0</v>
      </c>
      <c r="AK67" s="36">
        <v>8009</v>
      </c>
      <c r="AL67" s="35">
        <f t="shared" si="9"/>
        <v>0</v>
      </c>
      <c r="AM67" s="36">
        <v>8015</v>
      </c>
      <c r="AP67" s="37"/>
      <c r="AQ67" s="37"/>
      <c r="AR67" s="37"/>
    </row>
    <row r="68" spans="1:44" x14ac:dyDescent="0.3">
      <c r="A68" s="33" t="s">
        <v>140</v>
      </c>
      <c r="B68" s="34" t="s">
        <v>141</v>
      </c>
      <c r="C68" s="36">
        <v>3962</v>
      </c>
      <c r="D68" s="35">
        <f t="shared" si="26"/>
        <v>0</v>
      </c>
      <c r="E68" s="36">
        <v>5796</v>
      </c>
      <c r="F68" s="35">
        <f t="shared" si="26"/>
        <v>0</v>
      </c>
      <c r="G68" s="36">
        <v>6723</v>
      </c>
      <c r="H68" s="35">
        <f t="shared" si="1"/>
        <v>0</v>
      </c>
      <c r="I68" s="36">
        <v>8665</v>
      </c>
      <c r="J68" s="35">
        <f t="shared" si="27"/>
        <v>0</v>
      </c>
      <c r="K68" s="36">
        <v>10203</v>
      </c>
      <c r="L68" s="35">
        <f t="shared" si="27"/>
        <v>0</v>
      </c>
      <c r="M68" s="36">
        <v>13087</v>
      </c>
      <c r="N68" s="35">
        <f t="shared" si="28"/>
        <v>0</v>
      </c>
      <c r="O68" s="36">
        <v>18919</v>
      </c>
      <c r="P68" s="35">
        <f t="shared" si="28"/>
        <v>0</v>
      </c>
      <c r="Q68" s="36">
        <v>25593</v>
      </c>
      <c r="R68" s="35">
        <f t="shared" si="29"/>
        <v>0</v>
      </c>
      <c r="S68" s="36">
        <v>38054</v>
      </c>
      <c r="T68" s="35">
        <f t="shared" si="29"/>
        <v>0</v>
      </c>
      <c r="U68" s="36">
        <v>48504</v>
      </c>
      <c r="V68" s="35">
        <f t="shared" si="30"/>
        <v>0</v>
      </c>
      <c r="W68" s="36">
        <v>60857</v>
      </c>
      <c r="X68" s="35">
        <f t="shared" si="30"/>
        <v>0</v>
      </c>
      <c r="Y68" s="36">
        <v>83373</v>
      </c>
      <c r="Z68" s="35">
        <f t="shared" si="31"/>
        <v>0</v>
      </c>
      <c r="AA68" s="36">
        <v>113553</v>
      </c>
      <c r="AB68" s="35">
        <f t="shared" si="31"/>
        <v>0</v>
      </c>
      <c r="AC68" s="36">
        <v>120307</v>
      </c>
      <c r="AD68" s="35">
        <f t="shared" si="32"/>
        <v>0</v>
      </c>
      <c r="AE68" s="36">
        <v>155506</v>
      </c>
      <c r="AF68" s="35">
        <f t="shared" si="32"/>
        <v>0</v>
      </c>
      <c r="AG68" s="36">
        <v>191783</v>
      </c>
      <c r="AH68" s="35">
        <f t="shared" si="33"/>
        <v>0</v>
      </c>
      <c r="AI68" s="36">
        <v>229388</v>
      </c>
      <c r="AJ68" s="35">
        <f t="shared" si="33"/>
        <v>0</v>
      </c>
      <c r="AK68" s="36">
        <v>249161</v>
      </c>
      <c r="AL68" s="35">
        <f t="shared" si="9"/>
        <v>0</v>
      </c>
      <c r="AM68" s="36">
        <v>254338</v>
      </c>
      <c r="AP68" s="37"/>
      <c r="AQ68" s="37"/>
      <c r="AR68" s="37"/>
    </row>
    <row r="69" spans="1:44" x14ac:dyDescent="0.3">
      <c r="A69" s="33" t="s">
        <v>142</v>
      </c>
      <c r="B69" s="34">
        <v>1605</v>
      </c>
      <c r="C69" s="35">
        <v>699</v>
      </c>
      <c r="D69" s="35">
        <f t="shared" si="26"/>
        <v>0</v>
      </c>
      <c r="E69" s="35">
        <v>665</v>
      </c>
      <c r="F69" s="35">
        <f t="shared" si="26"/>
        <v>0</v>
      </c>
      <c r="G69" s="35">
        <v>656</v>
      </c>
      <c r="H69" s="35">
        <f t="shared" si="1"/>
        <v>0</v>
      </c>
      <c r="I69" s="35">
        <v>575</v>
      </c>
      <c r="J69" s="35">
        <f t="shared" si="27"/>
        <v>0</v>
      </c>
      <c r="K69" s="35">
        <v>560</v>
      </c>
      <c r="L69" s="35">
        <f t="shared" si="27"/>
        <v>0</v>
      </c>
      <c r="M69" s="35">
        <v>610</v>
      </c>
      <c r="N69" s="35">
        <f t="shared" si="28"/>
        <v>0</v>
      </c>
      <c r="O69" s="35">
        <v>663</v>
      </c>
      <c r="P69" s="35">
        <f t="shared" si="28"/>
        <v>0</v>
      </c>
      <c r="Q69" s="35">
        <v>699</v>
      </c>
      <c r="R69" s="35">
        <f t="shared" si="29"/>
        <v>0</v>
      </c>
      <c r="S69" s="35">
        <v>809</v>
      </c>
      <c r="T69" s="35">
        <f t="shared" si="29"/>
        <v>0</v>
      </c>
      <c r="U69" s="35">
        <v>977</v>
      </c>
      <c r="V69" s="35">
        <f t="shared" si="30"/>
        <v>0</v>
      </c>
      <c r="W69" s="36">
        <v>1192</v>
      </c>
      <c r="X69" s="35">
        <f t="shared" si="30"/>
        <v>0</v>
      </c>
      <c r="Y69" s="36">
        <v>1363</v>
      </c>
      <c r="Z69" s="35">
        <f t="shared" si="31"/>
        <v>0</v>
      </c>
      <c r="AA69" s="36">
        <v>1402</v>
      </c>
      <c r="AB69" s="35">
        <f t="shared" si="31"/>
        <v>0</v>
      </c>
      <c r="AC69" s="36">
        <v>1362</v>
      </c>
      <c r="AD69" s="35">
        <f t="shared" si="32"/>
        <v>0</v>
      </c>
      <c r="AE69" s="36">
        <v>1542</v>
      </c>
      <c r="AF69" s="35">
        <f t="shared" si="32"/>
        <v>0</v>
      </c>
      <c r="AG69" s="36">
        <v>1649</v>
      </c>
      <c r="AH69" s="35">
        <f t="shared" si="33"/>
        <v>0</v>
      </c>
      <c r="AI69" s="36">
        <v>2562</v>
      </c>
      <c r="AJ69" s="35">
        <f t="shared" si="33"/>
        <v>0</v>
      </c>
      <c r="AK69" s="36">
        <v>2563</v>
      </c>
      <c r="AL69" s="35">
        <f t="shared" si="9"/>
        <v>0</v>
      </c>
      <c r="AM69" s="36">
        <v>2517</v>
      </c>
      <c r="AP69" s="37"/>
      <c r="AQ69" s="37"/>
      <c r="AR69" s="37"/>
    </row>
    <row r="70" spans="1:44" x14ac:dyDescent="0.3">
      <c r="A70" s="33" t="s">
        <v>143</v>
      </c>
      <c r="B70" s="34">
        <v>1583</v>
      </c>
      <c r="C70" s="36">
        <v>1049</v>
      </c>
      <c r="D70" s="35">
        <f t="shared" si="26"/>
        <v>0</v>
      </c>
      <c r="E70" s="36">
        <v>1044</v>
      </c>
      <c r="F70" s="35">
        <f t="shared" si="26"/>
        <v>0</v>
      </c>
      <c r="G70" s="36">
        <v>1338</v>
      </c>
      <c r="H70" s="35">
        <f t="shared" si="1"/>
        <v>0</v>
      </c>
      <c r="I70" s="36">
        <v>1542</v>
      </c>
      <c r="J70" s="35">
        <f t="shared" si="27"/>
        <v>0</v>
      </c>
      <c r="K70" s="36">
        <v>1609</v>
      </c>
      <c r="L70" s="35">
        <f t="shared" si="27"/>
        <v>0</v>
      </c>
      <c r="M70" s="36">
        <v>2059</v>
      </c>
      <c r="N70" s="35">
        <f t="shared" si="28"/>
        <v>0</v>
      </c>
      <c r="O70" s="36">
        <v>2277</v>
      </c>
      <c r="P70" s="35">
        <f t="shared" si="28"/>
        <v>0</v>
      </c>
      <c r="Q70" s="36">
        <v>2354</v>
      </c>
      <c r="R70" s="35">
        <f t="shared" si="29"/>
        <v>0</v>
      </c>
      <c r="S70" s="36">
        <v>2658</v>
      </c>
      <c r="T70" s="35">
        <f t="shared" si="29"/>
        <v>0</v>
      </c>
      <c r="U70" s="36">
        <v>3097</v>
      </c>
      <c r="V70" s="35">
        <f t="shared" si="30"/>
        <v>0</v>
      </c>
      <c r="W70" s="36">
        <v>3737</v>
      </c>
      <c r="X70" s="35">
        <f t="shared" si="30"/>
        <v>0</v>
      </c>
      <c r="Y70" s="36">
        <v>4608</v>
      </c>
      <c r="Z70" s="35">
        <f t="shared" si="31"/>
        <v>0</v>
      </c>
      <c r="AA70" s="36">
        <v>5310</v>
      </c>
      <c r="AB70" s="35">
        <f t="shared" si="31"/>
        <v>0</v>
      </c>
      <c r="AC70" s="36">
        <v>6143</v>
      </c>
      <c r="AD70" s="35">
        <f t="shared" si="32"/>
        <v>0</v>
      </c>
      <c r="AE70" s="36">
        <v>6507</v>
      </c>
      <c r="AF70" s="35">
        <f t="shared" si="32"/>
        <v>0</v>
      </c>
      <c r="AG70" s="36">
        <v>8338</v>
      </c>
      <c r="AH70" s="35">
        <f t="shared" si="33"/>
        <v>0</v>
      </c>
      <c r="AI70" s="36">
        <v>11879</v>
      </c>
      <c r="AJ70" s="35">
        <f t="shared" si="33"/>
        <v>0</v>
      </c>
      <c r="AK70" s="36">
        <v>14911</v>
      </c>
      <c r="AL70" s="35">
        <f t="shared" si="9"/>
        <v>0</v>
      </c>
      <c r="AM70" s="36">
        <v>15410</v>
      </c>
      <c r="AP70" s="37"/>
      <c r="AQ70" s="37"/>
      <c r="AR70" s="37"/>
    </row>
    <row r="71" spans="1:44" x14ac:dyDescent="0.3">
      <c r="A71" s="33" t="s">
        <v>144</v>
      </c>
      <c r="B71" s="34" t="s">
        <v>110</v>
      </c>
      <c r="C71" s="36">
        <v>1327</v>
      </c>
      <c r="D71" s="35">
        <f t="shared" ref="D71:F86" si="34">IF(E71&lt;&gt;".",E71,0)*IF(C71=".",IF(E71&lt;&gt;".",1,0),0)</f>
        <v>0</v>
      </c>
      <c r="E71" s="36">
        <v>1259</v>
      </c>
      <c r="F71" s="35">
        <f t="shared" si="34"/>
        <v>0</v>
      </c>
      <c r="G71" s="36">
        <v>1087</v>
      </c>
      <c r="H71" s="35">
        <f t="shared" ref="H71:H134" si="35">IF(I71&lt;&gt;".",I71,0)*IF(G71=".",IF(I71&lt;&gt;".",1,0),0)</f>
        <v>0</v>
      </c>
      <c r="I71" s="35">
        <v>987</v>
      </c>
      <c r="J71" s="35">
        <f t="shared" ref="J71:L86" si="36">IF(K71&lt;&gt;".",K71,0)*IF(I71=".",IF(K71&lt;&gt;".",1,0),0)</f>
        <v>0</v>
      </c>
      <c r="K71" s="35">
        <v>943</v>
      </c>
      <c r="L71" s="35">
        <f t="shared" si="36"/>
        <v>0</v>
      </c>
      <c r="M71" s="36">
        <v>1014</v>
      </c>
      <c r="N71" s="35">
        <f t="shared" ref="N71:P86" si="37">IF(O71&lt;&gt;".",O71,0)*IF(M71=".",IF(O71&lt;&gt;".",1,0),0)</f>
        <v>0</v>
      </c>
      <c r="O71" s="36">
        <v>1078</v>
      </c>
      <c r="P71" s="35">
        <f t="shared" si="37"/>
        <v>0</v>
      </c>
      <c r="Q71" s="36">
        <v>1341</v>
      </c>
      <c r="R71" s="35">
        <f t="shared" ref="R71:T86" si="38">IF(S71&lt;&gt;".",S71,0)*IF(Q71=".",IF(S71&lt;&gt;".",1,0),0)</f>
        <v>0</v>
      </c>
      <c r="S71" s="36">
        <v>1363</v>
      </c>
      <c r="T71" s="35">
        <f t="shared" si="38"/>
        <v>0</v>
      </c>
      <c r="U71" s="36">
        <v>1480</v>
      </c>
      <c r="V71" s="35">
        <f t="shared" ref="V71:X86" si="39">IF(W71&lt;&gt;".",W71,0)*IF(U71=".",IF(W71&lt;&gt;".",1,0),0)</f>
        <v>0</v>
      </c>
      <c r="W71" s="36">
        <v>1614</v>
      </c>
      <c r="X71" s="35">
        <f t="shared" si="39"/>
        <v>0</v>
      </c>
      <c r="Y71" s="36">
        <v>1854</v>
      </c>
      <c r="Z71" s="35">
        <f t="shared" ref="Z71:AB86" si="40">IF(AA71&lt;&gt;".",AA71,0)*IF(Y71=".",IF(AA71&lt;&gt;".",1,0),0)</f>
        <v>0</v>
      </c>
      <c r="AA71" s="36">
        <v>1717</v>
      </c>
      <c r="AB71" s="35">
        <f t="shared" si="40"/>
        <v>0</v>
      </c>
      <c r="AC71" s="36">
        <v>1646</v>
      </c>
      <c r="AD71" s="35">
        <f t="shared" ref="AD71:AF86" si="41">IF(AE71&lt;&gt;".",AE71,0)*IF(AC71=".",IF(AE71&lt;&gt;".",1,0),0)</f>
        <v>0</v>
      </c>
      <c r="AE71" s="36">
        <v>1237</v>
      </c>
      <c r="AF71" s="35">
        <f t="shared" si="41"/>
        <v>0</v>
      </c>
      <c r="AG71" s="36">
        <v>1226</v>
      </c>
      <c r="AH71" s="35">
        <f t="shared" ref="AH71:AJ86" si="42">IF(AI71&lt;&gt;".",AI71,0)*IF(AG71=".",IF(AI71&lt;&gt;".",1,0),0)</f>
        <v>0</v>
      </c>
      <c r="AI71" s="36">
        <v>1190</v>
      </c>
      <c r="AJ71" s="35">
        <f t="shared" si="42"/>
        <v>0</v>
      </c>
      <c r="AK71" s="36">
        <v>1076</v>
      </c>
      <c r="AL71" s="35">
        <f t="shared" ref="AL71:AL134" si="43">IF(AM71&lt;&gt;".",AM71,0)*IF(AK71=".",IF(AM71&lt;&gt;".",1,0),0)</f>
        <v>0</v>
      </c>
      <c r="AM71" s="36">
        <v>1113</v>
      </c>
      <c r="AP71" s="37"/>
      <c r="AQ71" s="37"/>
      <c r="AR71" s="37"/>
    </row>
    <row r="72" spans="1:44" x14ac:dyDescent="0.3">
      <c r="A72" s="33" t="s">
        <v>145</v>
      </c>
      <c r="B72" s="34">
        <v>1920</v>
      </c>
      <c r="C72" s="10" t="s">
        <v>51</v>
      </c>
      <c r="D72" s="35">
        <f t="shared" si="34"/>
        <v>0</v>
      </c>
      <c r="E72" s="10" t="s">
        <v>51</v>
      </c>
      <c r="F72" s="35">
        <f t="shared" si="34"/>
        <v>0</v>
      </c>
      <c r="G72" s="10" t="s">
        <v>51</v>
      </c>
      <c r="H72" s="35">
        <f t="shared" si="35"/>
        <v>0</v>
      </c>
      <c r="I72" s="10" t="s">
        <v>51</v>
      </c>
      <c r="J72" s="35">
        <f t="shared" si="36"/>
        <v>0</v>
      </c>
      <c r="K72" s="10" t="s">
        <v>51</v>
      </c>
      <c r="L72" s="35">
        <f t="shared" si="36"/>
        <v>0</v>
      </c>
      <c r="M72" s="10" t="s">
        <v>51</v>
      </c>
      <c r="N72" s="35">
        <f t="shared" si="37"/>
        <v>0</v>
      </c>
      <c r="O72" s="10" t="s">
        <v>51</v>
      </c>
      <c r="P72" s="35">
        <f t="shared" si="37"/>
        <v>0</v>
      </c>
      <c r="Q72" s="10" t="s">
        <v>51</v>
      </c>
      <c r="R72" s="35">
        <f t="shared" si="38"/>
        <v>0</v>
      </c>
      <c r="S72" s="10" t="s">
        <v>51</v>
      </c>
      <c r="T72" s="35">
        <f t="shared" si="38"/>
        <v>0</v>
      </c>
      <c r="U72" s="10" t="s">
        <v>51</v>
      </c>
      <c r="V72" s="35">
        <f t="shared" si="39"/>
        <v>0</v>
      </c>
      <c r="W72" s="35" t="s">
        <v>51</v>
      </c>
      <c r="X72" s="35">
        <f t="shared" si="39"/>
        <v>0</v>
      </c>
      <c r="Y72" s="35" t="s">
        <v>51</v>
      </c>
      <c r="Z72" s="35">
        <f t="shared" si="40"/>
        <v>5846</v>
      </c>
      <c r="AA72" s="36">
        <v>5846</v>
      </c>
      <c r="AB72" s="35">
        <f t="shared" si="40"/>
        <v>0</v>
      </c>
      <c r="AC72" s="36">
        <v>5911</v>
      </c>
      <c r="AD72" s="35">
        <f t="shared" si="41"/>
        <v>0</v>
      </c>
      <c r="AE72" s="36">
        <v>6120</v>
      </c>
      <c r="AF72" s="35">
        <f t="shared" si="41"/>
        <v>0</v>
      </c>
      <c r="AG72" s="36">
        <v>8258</v>
      </c>
      <c r="AH72" s="35">
        <f t="shared" si="42"/>
        <v>0</v>
      </c>
      <c r="AI72" s="36">
        <v>10712</v>
      </c>
      <c r="AJ72" s="35">
        <f t="shared" si="42"/>
        <v>0</v>
      </c>
      <c r="AK72" s="36">
        <v>12290</v>
      </c>
      <c r="AL72" s="35">
        <f t="shared" si="43"/>
        <v>0</v>
      </c>
      <c r="AM72" s="36">
        <v>12834</v>
      </c>
      <c r="AP72" s="37"/>
      <c r="AQ72" s="37"/>
      <c r="AR72" s="37"/>
    </row>
    <row r="73" spans="1:44" x14ac:dyDescent="0.3">
      <c r="A73" s="33" t="s">
        <v>146</v>
      </c>
      <c r="B73" s="34">
        <v>1881</v>
      </c>
      <c r="C73" s="35" t="s">
        <v>51</v>
      </c>
      <c r="D73" s="35">
        <f t="shared" si="34"/>
        <v>0</v>
      </c>
      <c r="E73" s="35" t="s">
        <v>51</v>
      </c>
      <c r="F73" s="35">
        <f t="shared" si="34"/>
        <v>0</v>
      </c>
      <c r="G73" s="35" t="s">
        <v>51</v>
      </c>
      <c r="H73" s="35">
        <f t="shared" si="35"/>
        <v>0</v>
      </c>
      <c r="I73" s="35" t="s">
        <v>51</v>
      </c>
      <c r="J73" s="35">
        <f t="shared" si="36"/>
        <v>0</v>
      </c>
      <c r="K73" s="35" t="s">
        <v>51</v>
      </c>
      <c r="L73" s="35">
        <f t="shared" si="36"/>
        <v>0</v>
      </c>
      <c r="M73" s="35" t="s">
        <v>51</v>
      </c>
      <c r="N73" s="35">
        <f t="shared" si="37"/>
        <v>0</v>
      </c>
      <c r="O73" s="35" t="s">
        <v>51</v>
      </c>
      <c r="P73" s="35">
        <f t="shared" si="37"/>
        <v>0</v>
      </c>
      <c r="Q73" s="35" t="s">
        <v>51</v>
      </c>
      <c r="R73" s="35">
        <f t="shared" si="38"/>
        <v>0</v>
      </c>
      <c r="S73" s="35" t="s">
        <v>51</v>
      </c>
      <c r="T73" s="35">
        <f t="shared" si="38"/>
        <v>2616</v>
      </c>
      <c r="U73" s="36">
        <v>2616</v>
      </c>
      <c r="V73" s="35">
        <f t="shared" si="39"/>
        <v>0</v>
      </c>
      <c r="W73" s="36">
        <v>3047</v>
      </c>
      <c r="X73" s="35">
        <f t="shared" si="39"/>
        <v>0</v>
      </c>
      <c r="Y73" s="36">
        <v>2908</v>
      </c>
      <c r="Z73" s="35">
        <f t="shared" si="40"/>
        <v>0</v>
      </c>
      <c r="AA73" s="36">
        <v>5807</v>
      </c>
      <c r="AB73" s="35">
        <f t="shared" si="40"/>
        <v>0</v>
      </c>
      <c r="AC73" s="36">
        <v>5985</v>
      </c>
      <c r="AD73" s="35">
        <f t="shared" si="41"/>
        <v>0</v>
      </c>
      <c r="AE73" s="36">
        <v>7203</v>
      </c>
      <c r="AF73" s="35">
        <f t="shared" si="41"/>
        <v>0</v>
      </c>
      <c r="AG73" s="36">
        <v>24708</v>
      </c>
      <c r="AH73" s="35">
        <f t="shared" si="42"/>
        <v>0</v>
      </c>
      <c r="AI73" s="36">
        <v>27148</v>
      </c>
      <c r="AJ73" s="35">
        <f t="shared" si="42"/>
        <v>0</v>
      </c>
      <c r="AK73" s="36">
        <v>27698</v>
      </c>
      <c r="AL73" s="35">
        <f t="shared" si="43"/>
        <v>0</v>
      </c>
      <c r="AM73" s="36">
        <v>27887</v>
      </c>
      <c r="AP73" s="37"/>
      <c r="AQ73" s="37"/>
      <c r="AR73" s="37"/>
    </row>
    <row r="74" spans="1:44" x14ac:dyDescent="0.3">
      <c r="A74" s="33" t="s">
        <v>147</v>
      </c>
      <c r="B74" s="34">
        <v>1922</v>
      </c>
      <c r="C74" s="10" t="s">
        <v>51</v>
      </c>
      <c r="D74" s="35">
        <f t="shared" si="34"/>
        <v>0</v>
      </c>
      <c r="E74" s="10" t="s">
        <v>51</v>
      </c>
      <c r="F74" s="35">
        <f t="shared" si="34"/>
        <v>0</v>
      </c>
      <c r="G74" s="10" t="s">
        <v>51</v>
      </c>
      <c r="H74" s="35">
        <f t="shared" si="35"/>
        <v>0</v>
      </c>
      <c r="I74" s="10" t="s">
        <v>51</v>
      </c>
      <c r="J74" s="35">
        <f t="shared" si="36"/>
        <v>0</v>
      </c>
      <c r="K74" s="10" t="s">
        <v>51</v>
      </c>
      <c r="L74" s="35">
        <f t="shared" si="36"/>
        <v>0</v>
      </c>
      <c r="M74" s="10" t="s">
        <v>51</v>
      </c>
      <c r="N74" s="35">
        <f t="shared" si="37"/>
        <v>0</v>
      </c>
      <c r="O74" s="10" t="s">
        <v>51</v>
      </c>
      <c r="P74" s="35">
        <f t="shared" si="37"/>
        <v>0</v>
      </c>
      <c r="Q74" s="10" t="s">
        <v>51</v>
      </c>
      <c r="R74" s="35">
        <f t="shared" si="38"/>
        <v>0</v>
      </c>
      <c r="S74" s="10" t="s">
        <v>51</v>
      </c>
      <c r="T74" s="35">
        <f t="shared" si="38"/>
        <v>0</v>
      </c>
      <c r="U74" s="10" t="s">
        <v>51</v>
      </c>
      <c r="V74" s="35">
        <f t="shared" si="39"/>
        <v>0</v>
      </c>
      <c r="W74" s="35" t="s">
        <v>51</v>
      </c>
      <c r="X74" s="35">
        <f t="shared" si="39"/>
        <v>0</v>
      </c>
      <c r="Y74" s="35" t="s">
        <v>51</v>
      </c>
      <c r="Z74" s="35">
        <f t="shared" si="40"/>
        <v>0</v>
      </c>
      <c r="AA74" s="35" t="s">
        <v>51</v>
      </c>
      <c r="AB74" s="35">
        <f t="shared" si="40"/>
        <v>17557</v>
      </c>
      <c r="AC74" s="36">
        <v>17557</v>
      </c>
      <c r="AD74" s="35">
        <f t="shared" si="41"/>
        <v>0</v>
      </c>
      <c r="AE74" s="36">
        <v>16637</v>
      </c>
      <c r="AF74" s="35">
        <f t="shared" si="41"/>
        <v>0</v>
      </c>
      <c r="AG74" s="36">
        <v>20920</v>
      </c>
      <c r="AH74" s="35">
        <f t="shared" si="42"/>
        <v>0</v>
      </c>
      <c r="AI74" s="36">
        <v>26502</v>
      </c>
      <c r="AJ74" s="35">
        <f t="shared" si="42"/>
        <v>0</v>
      </c>
      <c r="AK74" s="36">
        <v>30211</v>
      </c>
      <c r="AL74" s="35">
        <f t="shared" si="43"/>
        <v>0</v>
      </c>
      <c r="AM74" s="36">
        <v>31125</v>
      </c>
      <c r="AP74" s="37"/>
      <c r="AQ74" s="37"/>
      <c r="AR74" s="37"/>
    </row>
    <row r="75" spans="1:44" x14ac:dyDescent="0.3">
      <c r="A75" s="33" t="s">
        <v>148</v>
      </c>
      <c r="B75" s="34">
        <v>1949</v>
      </c>
      <c r="C75" s="10" t="s">
        <v>51</v>
      </c>
      <c r="D75" s="35">
        <f t="shared" si="34"/>
        <v>0</v>
      </c>
      <c r="E75" s="10" t="s">
        <v>51</v>
      </c>
      <c r="F75" s="35">
        <f t="shared" si="34"/>
        <v>0</v>
      </c>
      <c r="G75" s="10" t="s">
        <v>51</v>
      </c>
      <c r="H75" s="35">
        <f t="shared" si="35"/>
        <v>0</v>
      </c>
      <c r="I75" s="10" t="s">
        <v>51</v>
      </c>
      <c r="J75" s="35">
        <f t="shared" si="36"/>
        <v>0</v>
      </c>
      <c r="K75" s="10" t="s">
        <v>51</v>
      </c>
      <c r="L75" s="35">
        <f t="shared" si="36"/>
        <v>0</v>
      </c>
      <c r="M75" s="10" t="s">
        <v>51</v>
      </c>
      <c r="N75" s="35">
        <f t="shared" si="37"/>
        <v>0</v>
      </c>
      <c r="O75" s="10" t="s">
        <v>51</v>
      </c>
      <c r="P75" s="35">
        <f t="shared" si="37"/>
        <v>0</v>
      </c>
      <c r="Q75" s="10" t="s">
        <v>51</v>
      </c>
      <c r="R75" s="35">
        <f t="shared" si="38"/>
        <v>0</v>
      </c>
      <c r="S75" s="10" t="s">
        <v>51</v>
      </c>
      <c r="T75" s="35">
        <f t="shared" si="38"/>
        <v>0</v>
      </c>
      <c r="U75" s="10" t="s">
        <v>51</v>
      </c>
      <c r="V75" s="35">
        <f t="shared" si="39"/>
        <v>0</v>
      </c>
      <c r="W75" s="35" t="s">
        <v>51</v>
      </c>
      <c r="X75" s="35">
        <f t="shared" si="39"/>
        <v>0</v>
      </c>
      <c r="Y75" s="35" t="s">
        <v>51</v>
      </c>
      <c r="Z75" s="35">
        <f t="shared" si="40"/>
        <v>0</v>
      </c>
      <c r="AA75" s="35" t="s">
        <v>51</v>
      </c>
      <c r="AB75" s="35">
        <f t="shared" si="40"/>
        <v>0</v>
      </c>
      <c r="AC75" s="35" t="s">
        <v>51</v>
      </c>
      <c r="AD75" s="35">
        <f t="shared" si="41"/>
        <v>0</v>
      </c>
      <c r="AE75" s="35" t="s">
        <v>51</v>
      </c>
      <c r="AF75" s="35">
        <f t="shared" si="41"/>
        <v>15483</v>
      </c>
      <c r="AG75" s="36">
        <v>15483</v>
      </c>
      <c r="AH75" s="35">
        <f t="shared" si="42"/>
        <v>0</v>
      </c>
      <c r="AI75" s="36">
        <v>20740</v>
      </c>
      <c r="AJ75" s="35">
        <f t="shared" si="42"/>
        <v>0</v>
      </c>
      <c r="AK75" s="36">
        <v>24163</v>
      </c>
      <c r="AL75" s="35">
        <f t="shared" si="43"/>
        <v>0</v>
      </c>
      <c r="AM75" s="36">
        <v>25791</v>
      </c>
      <c r="AP75" s="37"/>
      <c r="AQ75" s="37"/>
      <c r="AR75" s="37"/>
    </row>
    <row r="76" spans="1:44" x14ac:dyDescent="0.3">
      <c r="A76" s="33" t="s">
        <v>149</v>
      </c>
      <c r="B76" s="34">
        <v>1643</v>
      </c>
      <c r="C76" s="35">
        <v>685</v>
      </c>
      <c r="D76" s="35">
        <f t="shared" si="34"/>
        <v>0</v>
      </c>
      <c r="E76" s="35">
        <v>627</v>
      </c>
      <c r="F76" s="35">
        <f t="shared" si="34"/>
        <v>0</v>
      </c>
      <c r="G76" s="35">
        <v>628</v>
      </c>
      <c r="H76" s="35">
        <f t="shared" si="35"/>
        <v>0</v>
      </c>
      <c r="I76" s="35">
        <v>722</v>
      </c>
      <c r="J76" s="35">
        <f t="shared" si="36"/>
        <v>0</v>
      </c>
      <c r="K76" s="35">
        <v>756</v>
      </c>
      <c r="L76" s="35">
        <f t="shared" si="36"/>
        <v>0</v>
      </c>
      <c r="M76" s="35">
        <v>908</v>
      </c>
      <c r="N76" s="35">
        <f t="shared" si="37"/>
        <v>0</v>
      </c>
      <c r="O76" s="36">
        <v>1100</v>
      </c>
      <c r="P76" s="35">
        <f t="shared" si="37"/>
        <v>0</v>
      </c>
      <c r="Q76" s="36">
        <v>1440</v>
      </c>
      <c r="R76" s="35">
        <f t="shared" si="38"/>
        <v>0</v>
      </c>
      <c r="S76" s="36">
        <v>1536</v>
      </c>
      <c r="T76" s="35">
        <f t="shared" si="38"/>
        <v>0</v>
      </c>
      <c r="U76" s="36">
        <v>1373</v>
      </c>
      <c r="V76" s="35">
        <f t="shared" si="39"/>
        <v>0</v>
      </c>
      <c r="W76" s="36">
        <v>1679</v>
      </c>
      <c r="X76" s="35">
        <f t="shared" si="39"/>
        <v>0</v>
      </c>
      <c r="Y76" s="36">
        <v>2056</v>
      </c>
      <c r="Z76" s="35">
        <f t="shared" si="40"/>
        <v>0</v>
      </c>
      <c r="AA76" s="36">
        <v>2389</v>
      </c>
      <c r="AB76" s="35">
        <f t="shared" si="40"/>
        <v>0</v>
      </c>
      <c r="AC76" s="36">
        <v>2631</v>
      </c>
      <c r="AD76" s="35">
        <f t="shared" si="41"/>
        <v>0</v>
      </c>
      <c r="AE76" s="36">
        <v>2927</v>
      </c>
      <c r="AF76" s="35">
        <f t="shared" si="41"/>
        <v>0</v>
      </c>
      <c r="AG76" s="36">
        <v>3501</v>
      </c>
      <c r="AH76" s="35">
        <f t="shared" si="42"/>
        <v>0</v>
      </c>
      <c r="AI76" s="36">
        <v>4073</v>
      </c>
      <c r="AJ76" s="35">
        <f t="shared" si="42"/>
        <v>0</v>
      </c>
      <c r="AK76" s="36">
        <v>10391</v>
      </c>
      <c r="AL76" s="35">
        <f t="shared" si="43"/>
        <v>0</v>
      </c>
      <c r="AM76" s="36">
        <v>9196</v>
      </c>
      <c r="AP76" s="37"/>
      <c r="AQ76" s="37"/>
      <c r="AR76" s="37"/>
    </row>
    <row r="77" spans="1:44" x14ac:dyDescent="0.3">
      <c r="A77" s="33" t="s">
        <v>150</v>
      </c>
      <c r="B77" s="34" t="s">
        <v>151</v>
      </c>
      <c r="C77" s="36">
        <v>9089</v>
      </c>
      <c r="D77" s="35">
        <f t="shared" si="34"/>
        <v>0</v>
      </c>
      <c r="E77" s="36">
        <v>9048</v>
      </c>
      <c r="F77" s="35">
        <f t="shared" si="34"/>
        <v>0</v>
      </c>
      <c r="G77" s="36">
        <v>9688</v>
      </c>
      <c r="H77" s="35">
        <f t="shared" si="35"/>
        <v>0</v>
      </c>
      <c r="I77" s="36">
        <v>10030</v>
      </c>
      <c r="J77" s="35">
        <f t="shared" si="36"/>
        <v>0</v>
      </c>
      <c r="K77" s="36">
        <v>12829</v>
      </c>
      <c r="L77" s="35">
        <f t="shared" si="36"/>
        <v>0</v>
      </c>
      <c r="M77" s="36">
        <v>16916</v>
      </c>
      <c r="N77" s="35">
        <f t="shared" si="37"/>
        <v>0</v>
      </c>
      <c r="O77" s="36">
        <v>19956</v>
      </c>
      <c r="P77" s="35">
        <f t="shared" si="37"/>
        <v>0</v>
      </c>
      <c r="Q77" s="36">
        <v>23850</v>
      </c>
      <c r="R77" s="35">
        <f t="shared" si="38"/>
        <v>0</v>
      </c>
      <c r="S77" s="36">
        <v>26735</v>
      </c>
      <c r="T77" s="35">
        <f t="shared" si="38"/>
        <v>0</v>
      </c>
      <c r="U77" s="36">
        <v>32826</v>
      </c>
      <c r="V77" s="35">
        <f t="shared" si="39"/>
        <v>0</v>
      </c>
      <c r="W77" s="36">
        <v>41008</v>
      </c>
      <c r="X77" s="35">
        <f t="shared" si="39"/>
        <v>0</v>
      </c>
      <c r="Y77" s="36">
        <v>46393</v>
      </c>
      <c r="Z77" s="35">
        <f t="shared" si="40"/>
        <v>0</v>
      </c>
      <c r="AA77" s="36">
        <v>58098</v>
      </c>
      <c r="AB77" s="35">
        <f t="shared" si="40"/>
        <v>0</v>
      </c>
      <c r="AC77" s="36">
        <v>61492</v>
      </c>
      <c r="AD77" s="35">
        <f t="shared" si="41"/>
        <v>0</v>
      </c>
      <c r="AE77" s="36">
        <v>70785</v>
      </c>
      <c r="AF77" s="35">
        <f t="shared" si="41"/>
        <v>0</v>
      </c>
      <c r="AG77" s="36">
        <v>84647</v>
      </c>
      <c r="AH77" s="35">
        <f t="shared" si="42"/>
        <v>0</v>
      </c>
      <c r="AI77" s="36">
        <v>90955</v>
      </c>
      <c r="AJ77" s="35">
        <f t="shared" si="42"/>
        <v>0</v>
      </c>
      <c r="AK77" s="36">
        <v>93801</v>
      </c>
      <c r="AL77" s="35">
        <f t="shared" si="43"/>
        <v>0</v>
      </c>
      <c r="AM77" s="36">
        <v>94345</v>
      </c>
      <c r="AP77" s="37"/>
      <c r="AQ77" s="37"/>
      <c r="AR77" s="37"/>
    </row>
    <row r="78" spans="1:44" x14ac:dyDescent="0.3">
      <c r="A78" s="33" t="s">
        <v>152</v>
      </c>
      <c r="B78" s="34">
        <v>1622</v>
      </c>
      <c r="C78" s="35">
        <v>771</v>
      </c>
      <c r="D78" s="35">
        <f t="shared" si="34"/>
        <v>0</v>
      </c>
      <c r="E78" s="35">
        <v>851</v>
      </c>
      <c r="F78" s="35">
        <f t="shared" si="34"/>
        <v>0</v>
      </c>
      <c r="G78" s="35">
        <v>863</v>
      </c>
      <c r="H78" s="35">
        <f t="shared" si="35"/>
        <v>0</v>
      </c>
      <c r="I78" s="36">
        <v>1114</v>
      </c>
      <c r="J78" s="35">
        <f t="shared" si="36"/>
        <v>0</v>
      </c>
      <c r="K78" s="36">
        <v>1077</v>
      </c>
      <c r="L78" s="35">
        <f t="shared" si="36"/>
        <v>0</v>
      </c>
      <c r="M78" s="36">
        <v>1012</v>
      </c>
      <c r="N78" s="35">
        <f t="shared" si="37"/>
        <v>0</v>
      </c>
      <c r="O78" s="36">
        <v>1199</v>
      </c>
      <c r="P78" s="35">
        <f t="shared" si="37"/>
        <v>0</v>
      </c>
      <c r="Q78" s="36">
        <v>1404</v>
      </c>
      <c r="R78" s="35">
        <f t="shared" si="38"/>
        <v>0</v>
      </c>
      <c r="S78" s="36">
        <v>1879</v>
      </c>
      <c r="T78" s="35">
        <f t="shared" si="38"/>
        <v>0</v>
      </c>
      <c r="U78" s="36">
        <v>2477</v>
      </c>
      <c r="V78" s="35">
        <f t="shared" si="39"/>
        <v>0</v>
      </c>
      <c r="W78" s="36">
        <v>3118</v>
      </c>
      <c r="X78" s="35">
        <f t="shared" si="39"/>
        <v>0</v>
      </c>
      <c r="Y78" s="36">
        <v>3890</v>
      </c>
      <c r="Z78" s="35">
        <f t="shared" si="40"/>
        <v>0</v>
      </c>
      <c r="AA78" s="36">
        <v>4959</v>
      </c>
      <c r="AB78" s="35">
        <f t="shared" si="40"/>
        <v>0</v>
      </c>
      <c r="AC78" s="36">
        <v>4875</v>
      </c>
      <c r="AD78" s="35">
        <f t="shared" si="41"/>
        <v>0</v>
      </c>
      <c r="AE78" s="36">
        <v>5177</v>
      </c>
      <c r="AF78" s="35">
        <f t="shared" si="41"/>
        <v>0</v>
      </c>
      <c r="AG78" s="36">
        <v>6514</v>
      </c>
      <c r="AH78" s="35">
        <f t="shared" si="42"/>
        <v>0</v>
      </c>
      <c r="AI78" s="36">
        <v>8871</v>
      </c>
      <c r="AJ78" s="35">
        <f t="shared" si="42"/>
        <v>0</v>
      </c>
      <c r="AK78" s="36">
        <v>10886</v>
      </c>
      <c r="AL78" s="35">
        <f t="shared" si="43"/>
        <v>0</v>
      </c>
      <c r="AM78" s="36">
        <v>11918</v>
      </c>
      <c r="AP78" s="37"/>
      <c r="AQ78" s="37"/>
      <c r="AR78" s="37"/>
    </row>
    <row r="79" spans="1:44" x14ac:dyDescent="0.3">
      <c r="A79" s="33" t="s">
        <v>153</v>
      </c>
      <c r="B79" s="34">
        <v>1932</v>
      </c>
      <c r="C79" s="10" t="s">
        <v>51</v>
      </c>
      <c r="D79" s="35">
        <f t="shared" si="34"/>
        <v>0</v>
      </c>
      <c r="E79" s="10" t="s">
        <v>51</v>
      </c>
      <c r="F79" s="35">
        <f t="shared" si="34"/>
        <v>0</v>
      </c>
      <c r="G79" s="10" t="s">
        <v>51</v>
      </c>
      <c r="H79" s="35">
        <f t="shared" si="35"/>
        <v>0</v>
      </c>
      <c r="I79" s="10" t="s">
        <v>51</v>
      </c>
      <c r="J79" s="35">
        <f t="shared" si="36"/>
        <v>0</v>
      </c>
      <c r="K79" s="10" t="s">
        <v>51</v>
      </c>
      <c r="L79" s="35">
        <f t="shared" si="36"/>
        <v>0</v>
      </c>
      <c r="M79" s="10" t="s">
        <v>51</v>
      </c>
      <c r="N79" s="35">
        <f t="shared" si="37"/>
        <v>0</v>
      </c>
      <c r="O79" s="10" t="s">
        <v>51</v>
      </c>
      <c r="P79" s="35">
        <f t="shared" si="37"/>
        <v>0</v>
      </c>
      <c r="Q79" s="10" t="s">
        <v>51</v>
      </c>
      <c r="R79" s="35">
        <f t="shared" si="38"/>
        <v>0</v>
      </c>
      <c r="S79" s="10" t="s">
        <v>51</v>
      </c>
      <c r="T79" s="35">
        <f t="shared" si="38"/>
        <v>0</v>
      </c>
      <c r="U79" s="10" t="s">
        <v>51</v>
      </c>
      <c r="V79" s="35">
        <f t="shared" si="39"/>
        <v>0</v>
      </c>
      <c r="W79" s="35" t="s">
        <v>51</v>
      </c>
      <c r="X79" s="35">
        <f t="shared" si="39"/>
        <v>0</v>
      </c>
      <c r="Y79" s="35" t="s">
        <v>51</v>
      </c>
      <c r="Z79" s="35">
        <f t="shared" si="40"/>
        <v>0</v>
      </c>
      <c r="AA79" s="35" t="s">
        <v>51</v>
      </c>
      <c r="AB79" s="35">
        <f t="shared" si="40"/>
        <v>0</v>
      </c>
      <c r="AC79" s="35" t="s">
        <v>51</v>
      </c>
      <c r="AD79" s="35">
        <f t="shared" si="41"/>
        <v>4825</v>
      </c>
      <c r="AE79" s="36">
        <v>4825</v>
      </c>
      <c r="AF79" s="35">
        <f t="shared" si="41"/>
        <v>0</v>
      </c>
      <c r="AG79" s="36">
        <v>6863</v>
      </c>
      <c r="AH79" s="35">
        <f t="shared" si="42"/>
        <v>0</v>
      </c>
      <c r="AI79" s="36">
        <v>8747</v>
      </c>
      <c r="AJ79" s="35">
        <f t="shared" si="42"/>
        <v>0</v>
      </c>
      <c r="AK79" s="36">
        <v>10355</v>
      </c>
      <c r="AL79" s="35">
        <f t="shared" si="43"/>
        <v>0</v>
      </c>
      <c r="AM79" s="36">
        <v>10981</v>
      </c>
      <c r="AP79" s="37"/>
      <c r="AQ79" s="37"/>
      <c r="AR79" s="37"/>
    </row>
    <row r="80" spans="1:44" x14ac:dyDescent="0.3">
      <c r="A80" s="33" t="s">
        <v>154</v>
      </c>
      <c r="B80" s="34" t="s">
        <v>141</v>
      </c>
      <c r="C80" s="36">
        <v>2272</v>
      </c>
      <c r="D80" s="35">
        <f t="shared" si="34"/>
        <v>0</v>
      </c>
      <c r="E80" s="36">
        <v>2179</v>
      </c>
      <c r="F80" s="35">
        <f t="shared" si="34"/>
        <v>0</v>
      </c>
      <c r="G80" s="36">
        <v>2731</v>
      </c>
      <c r="H80" s="35">
        <f t="shared" si="35"/>
        <v>0</v>
      </c>
      <c r="I80" s="36">
        <v>2832</v>
      </c>
      <c r="J80" s="35">
        <f t="shared" si="36"/>
        <v>0</v>
      </c>
      <c r="K80" s="36">
        <v>3486</v>
      </c>
      <c r="L80" s="35">
        <f t="shared" si="36"/>
        <v>0</v>
      </c>
      <c r="M80" s="36">
        <v>3806</v>
      </c>
      <c r="N80" s="35">
        <f t="shared" si="37"/>
        <v>0</v>
      </c>
      <c r="O80" s="36">
        <v>4794</v>
      </c>
      <c r="P80" s="35">
        <f t="shared" si="37"/>
        <v>0</v>
      </c>
      <c r="Q80" s="36">
        <v>4091</v>
      </c>
      <c r="R80" s="35">
        <f t="shared" si="38"/>
        <v>0</v>
      </c>
      <c r="S80" s="36">
        <v>4813</v>
      </c>
      <c r="T80" s="35">
        <f t="shared" si="38"/>
        <v>0</v>
      </c>
      <c r="U80" s="36">
        <v>5978</v>
      </c>
      <c r="V80" s="35">
        <f t="shared" si="39"/>
        <v>0</v>
      </c>
      <c r="W80" s="36">
        <v>7375</v>
      </c>
      <c r="X80" s="35">
        <f t="shared" si="39"/>
        <v>0</v>
      </c>
      <c r="Y80" s="36">
        <v>9810</v>
      </c>
      <c r="Z80" s="35">
        <f t="shared" si="40"/>
        <v>0</v>
      </c>
      <c r="AA80" s="36">
        <v>11710</v>
      </c>
      <c r="AB80" s="35">
        <f t="shared" si="40"/>
        <v>0</v>
      </c>
      <c r="AC80" s="36">
        <v>11953</v>
      </c>
      <c r="AD80" s="35">
        <f t="shared" si="41"/>
        <v>0</v>
      </c>
      <c r="AE80" s="36">
        <v>13361</v>
      </c>
      <c r="AF80" s="35">
        <f t="shared" si="41"/>
        <v>0</v>
      </c>
      <c r="AG80" s="36">
        <v>20427</v>
      </c>
      <c r="AH80" s="35">
        <f t="shared" si="42"/>
        <v>0</v>
      </c>
      <c r="AI80" s="36">
        <v>24250</v>
      </c>
      <c r="AJ80" s="35">
        <f t="shared" si="42"/>
        <v>0</v>
      </c>
      <c r="AK80" s="36">
        <v>28303</v>
      </c>
      <c r="AL80" s="35">
        <f t="shared" si="43"/>
        <v>0</v>
      </c>
      <c r="AM80" s="36">
        <v>31226</v>
      </c>
      <c r="AP80" s="37"/>
      <c r="AQ80" s="37"/>
      <c r="AR80" s="37"/>
    </row>
    <row r="81" spans="1:44" x14ac:dyDescent="0.3">
      <c r="A81" s="33" t="s">
        <v>155</v>
      </c>
      <c r="B81" s="34">
        <v>1946</v>
      </c>
      <c r="C81" s="10" t="s">
        <v>51</v>
      </c>
      <c r="D81" s="35">
        <f t="shared" si="34"/>
        <v>0</v>
      </c>
      <c r="E81" s="10" t="s">
        <v>51</v>
      </c>
      <c r="F81" s="35">
        <f t="shared" si="34"/>
        <v>0</v>
      </c>
      <c r="G81" s="10" t="s">
        <v>51</v>
      </c>
      <c r="H81" s="35">
        <f t="shared" si="35"/>
        <v>0</v>
      </c>
      <c r="I81" s="10" t="s">
        <v>51</v>
      </c>
      <c r="J81" s="35">
        <f t="shared" si="36"/>
        <v>0</v>
      </c>
      <c r="K81" s="10" t="s">
        <v>51</v>
      </c>
      <c r="L81" s="35">
        <f t="shared" si="36"/>
        <v>0</v>
      </c>
      <c r="M81" s="10" t="s">
        <v>51</v>
      </c>
      <c r="N81" s="35">
        <f t="shared" si="37"/>
        <v>0</v>
      </c>
      <c r="O81" s="10" t="s">
        <v>51</v>
      </c>
      <c r="P81" s="35">
        <f t="shared" si="37"/>
        <v>0</v>
      </c>
      <c r="Q81" s="10" t="s">
        <v>51</v>
      </c>
      <c r="R81" s="35">
        <f t="shared" si="38"/>
        <v>0</v>
      </c>
      <c r="S81" s="10" t="s">
        <v>51</v>
      </c>
      <c r="T81" s="35">
        <f t="shared" si="38"/>
        <v>0</v>
      </c>
      <c r="U81" s="10" t="s">
        <v>51</v>
      </c>
      <c r="V81" s="35">
        <f t="shared" si="39"/>
        <v>0</v>
      </c>
      <c r="W81" s="35" t="s">
        <v>51</v>
      </c>
      <c r="X81" s="35">
        <f t="shared" si="39"/>
        <v>0</v>
      </c>
      <c r="Y81" s="35" t="s">
        <v>51</v>
      </c>
      <c r="Z81" s="35">
        <f t="shared" si="40"/>
        <v>0</v>
      </c>
      <c r="AA81" s="35" t="s">
        <v>51</v>
      </c>
      <c r="AB81" s="35">
        <f t="shared" si="40"/>
        <v>0</v>
      </c>
      <c r="AC81" s="35" t="s">
        <v>51</v>
      </c>
      <c r="AD81" s="35">
        <f t="shared" si="41"/>
        <v>0</v>
      </c>
      <c r="AE81" s="35" t="s">
        <v>51</v>
      </c>
      <c r="AF81" s="35">
        <f t="shared" si="41"/>
        <v>7901</v>
      </c>
      <c r="AG81" s="36">
        <v>7901</v>
      </c>
      <c r="AH81" s="35">
        <f t="shared" si="42"/>
        <v>0</v>
      </c>
      <c r="AI81" s="36">
        <v>9411</v>
      </c>
      <c r="AJ81" s="35">
        <f t="shared" si="42"/>
        <v>0</v>
      </c>
      <c r="AK81" s="36">
        <v>10427</v>
      </c>
      <c r="AL81" s="35">
        <f t="shared" si="43"/>
        <v>0</v>
      </c>
      <c r="AM81" s="36">
        <v>10695</v>
      </c>
      <c r="AP81" s="37"/>
      <c r="AQ81" s="37"/>
      <c r="AR81" s="37"/>
    </row>
    <row r="82" spans="1:44" x14ac:dyDescent="0.3">
      <c r="A82" s="33" t="s">
        <v>156</v>
      </c>
      <c r="B82" s="34">
        <v>1914</v>
      </c>
      <c r="C82" s="10" t="s">
        <v>51</v>
      </c>
      <c r="D82" s="35">
        <f t="shared" si="34"/>
        <v>0</v>
      </c>
      <c r="E82" s="10" t="s">
        <v>51</v>
      </c>
      <c r="F82" s="35">
        <f t="shared" si="34"/>
        <v>0</v>
      </c>
      <c r="G82" s="10" t="s">
        <v>51</v>
      </c>
      <c r="H82" s="35">
        <f t="shared" si="35"/>
        <v>0</v>
      </c>
      <c r="I82" s="10" t="s">
        <v>51</v>
      </c>
      <c r="J82" s="35">
        <f t="shared" si="36"/>
        <v>0</v>
      </c>
      <c r="K82" s="10" t="s">
        <v>51</v>
      </c>
      <c r="L82" s="35">
        <f t="shared" si="36"/>
        <v>0</v>
      </c>
      <c r="M82" s="10" t="s">
        <v>51</v>
      </c>
      <c r="N82" s="35">
        <f t="shared" si="37"/>
        <v>0</v>
      </c>
      <c r="O82" s="10" t="s">
        <v>51</v>
      </c>
      <c r="P82" s="35">
        <f t="shared" si="37"/>
        <v>0</v>
      </c>
      <c r="Q82" s="10" t="s">
        <v>51</v>
      </c>
      <c r="R82" s="35">
        <f t="shared" si="38"/>
        <v>0</v>
      </c>
      <c r="S82" s="10" t="s">
        <v>51</v>
      </c>
      <c r="T82" s="35">
        <f t="shared" si="38"/>
        <v>0</v>
      </c>
      <c r="U82" s="10" t="s">
        <v>51</v>
      </c>
      <c r="V82" s="35">
        <f t="shared" si="39"/>
        <v>0</v>
      </c>
      <c r="W82" s="35" t="s">
        <v>51</v>
      </c>
      <c r="X82" s="35">
        <f t="shared" si="39"/>
        <v>0</v>
      </c>
      <c r="Y82" s="35" t="s">
        <v>51</v>
      </c>
      <c r="Z82" s="35">
        <f t="shared" si="40"/>
        <v>8539</v>
      </c>
      <c r="AA82" s="36">
        <v>8539</v>
      </c>
      <c r="AB82" s="35">
        <f t="shared" si="40"/>
        <v>0</v>
      </c>
      <c r="AC82" s="36">
        <v>9111</v>
      </c>
      <c r="AD82" s="35">
        <f t="shared" si="41"/>
        <v>0</v>
      </c>
      <c r="AE82" s="36">
        <v>10225</v>
      </c>
      <c r="AF82" s="35">
        <f t="shared" si="41"/>
        <v>0</v>
      </c>
      <c r="AG82" s="36">
        <v>15702</v>
      </c>
      <c r="AH82" s="35">
        <f t="shared" si="42"/>
        <v>0</v>
      </c>
      <c r="AI82" s="36">
        <v>18427</v>
      </c>
      <c r="AJ82" s="35">
        <f t="shared" si="42"/>
        <v>0</v>
      </c>
      <c r="AK82" s="36">
        <v>19702</v>
      </c>
      <c r="AL82" s="35">
        <f t="shared" si="43"/>
        <v>0</v>
      </c>
      <c r="AM82" s="36">
        <v>20021</v>
      </c>
      <c r="AP82" s="37"/>
      <c r="AQ82" s="37"/>
      <c r="AR82" s="37"/>
    </row>
    <row r="83" spans="1:44" x14ac:dyDescent="0.3">
      <c r="A83" s="33" t="s">
        <v>157</v>
      </c>
      <c r="B83" s="34">
        <v>1856</v>
      </c>
      <c r="C83" s="35" t="s">
        <v>51</v>
      </c>
      <c r="D83" s="35">
        <f t="shared" si="34"/>
        <v>0</v>
      </c>
      <c r="E83" s="35" t="s">
        <v>51</v>
      </c>
      <c r="F83" s="35">
        <f t="shared" si="34"/>
        <v>0</v>
      </c>
      <c r="G83" s="35" t="s">
        <v>51</v>
      </c>
      <c r="H83" s="35">
        <f t="shared" si="35"/>
        <v>0</v>
      </c>
      <c r="I83" s="35" t="s">
        <v>51</v>
      </c>
      <c r="J83" s="35">
        <f t="shared" si="36"/>
        <v>0</v>
      </c>
      <c r="K83" s="35" t="s">
        <v>51</v>
      </c>
      <c r="L83" s="35">
        <f t="shared" si="36"/>
        <v>0</v>
      </c>
      <c r="M83" s="35" t="s">
        <v>51</v>
      </c>
      <c r="N83" s="35">
        <f t="shared" si="37"/>
        <v>2237</v>
      </c>
      <c r="O83" s="36">
        <v>2237</v>
      </c>
      <c r="P83" s="35">
        <f t="shared" si="37"/>
        <v>0</v>
      </c>
      <c r="Q83" s="36">
        <v>3284</v>
      </c>
      <c r="R83" s="35">
        <f t="shared" si="38"/>
        <v>0</v>
      </c>
      <c r="S83" s="36">
        <v>5382</v>
      </c>
      <c r="T83" s="35">
        <f t="shared" si="38"/>
        <v>0</v>
      </c>
      <c r="U83" s="36">
        <v>5853</v>
      </c>
      <c r="V83" s="35">
        <f t="shared" si="39"/>
        <v>0</v>
      </c>
      <c r="W83" s="36">
        <v>7077</v>
      </c>
      <c r="X83" s="35">
        <f t="shared" si="39"/>
        <v>0</v>
      </c>
      <c r="Y83" s="36">
        <v>7972</v>
      </c>
      <c r="Z83" s="35">
        <f t="shared" si="40"/>
        <v>0</v>
      </c>
      <c r="AA83" s="36">
        <v>9231</v>
      </c>
      <c r="AB83" s="35">
        <f t="shared" si="40"/>
        <v>0</v>
      </c>
      <c r="AC83" s="36">
        <v>8675</v>
      </c>
      <c r="AD83" s="35">
        <f t="shared" si="41"/>
        <v>0</v>
      </c>
      <c r="AE83" s="36">
        <v>8922</v>
      </c>
      <c r="AF83" s="35">
        <f t="shared" si="41"/>
        <v>0</v>
      </c>
      <c r="AG83" s="36">
        <v>10683</v>
      </c>
      <c r="AH83" s="35">
        <f t="shared" si="42"/>
        <v>0</v>
      </c>
      <c r="AI83" s="36">
        <v>12862</v>
      </c>
      <c r="AJ83" s="35">
        <f t="shared" si="42"/>
        <v>0</v>
      </c>
      <c r="AK83" s="36">
        <v>13734</v>
      </c>
      <c r="AL83" s="35">
        <f t="shared" si="43"/>
        <v>0</v>
      </c>
      <c r="AM83" s="36">
        <v>24894</v>
      </c>
      <c r="AP83" s="37"/>
      <c r="AQ83" s="37"/>
      <c r="AR83" s="37"/>
    </row>
    <row r="84" spans="1:44" x14ac:dyDescent="0.3">
      <c r="A84" s="33" t="s">
        <v>158</v>
      </c>
      <c r="B84" s="34">
        <v>1950</v>
      </c>
      <c r="C84" s="10" t="s">
        <v>51</v>
      </c>
      <c r="D84" s="35">
        <f t="shared" si="34"/>
        <v>0</v>
      </c>
      <c r="E84" s="10" t="s">
        <v>51</v>
      </c>
      <c r="F84" s="35">
        <f t="shared" si="34"/>
        <v>0</v>
      </c>
      <c r="G84" s="10" t="s">
        <v>51</v>
      </c>
      <c r="H84" s="35">
        <f t="shared" si="35"/>
        <v>0</v>
      </c>
      <c r="I84" s="10" t="s">
        <v>51</v>
      </c>
      <c r="J84" s="35">
        <f t="shared" si="36"/>
        <v>0</v>
      </c>
      <c r="K84" s="10" t="s">
        <v>51</v>
      </c>
      <c r="L84" s="35">
        <f t="shared" si="36"/>
        <v>0</v>
      </c>
      <c r="M84" s="10" t="s">
        <v>51</v>
      </c>
      <c r="N84" s="35">
        <f t="shared" si="37"/>
        <v>0</v>
      </c>
      <c r="O84" s="10" t="s">
        <v>51</v>
      </c>
      <c r="P84" s="35">
        <f t="shared" si="37"/>
        <v>0</v>
      </c>
      <c r="Q84" s="10" t="s">
        <v>51</v>
      </c>
      <c r="R84" s="35">
        <f t="shared" si="38"/>
        <v>0</v>
      </c>
      <c r="S84" s="10" t="s">
        <v>51</v>
      </c>
      <c r="T84" s="35">
        <f t="shared" si="38"/>
        <v>0</v>
      </c>
      <c r="U84" s="10" t="s">
        <v>51</v>
      </c>
      <c r="V84" s="35">
        <f t="shared" si="39"/>
        <v>0</v>
      </c>
      <c r="W84" s="35" t="s">
        <v>51</v>
      </c>
      <c r="X84" s="35">
        <f t="shared" si="39"/>
        <v>0</v>
      </c>
      <c r="Y84" s="35" t="s">
        <v>51</v>
      </c>
      <c r="Z84" s="35">
        <f t="shared" si="40"/>
        <v>0</v>
      </c>
      <c r="AA84" s="39" t="s">
        <v>51</v>
      </c>
      <c r="AB84" s="35">
        <f t="shared" si="40"/>
        <v>0</v>
      </c>
      <c r="AC84" s="35" t="s">
        <v>51</v>
      </c>
      <c r="AD84" s="35">
        <f t="shared" si="41"/>
        <v>0</v>
      </c>
      <c r="AE84" s="35" t="s">
        <v>51</v>
      </c>
      <c r="AF84" s="35">
        <f t="shared" si="41"/>
        <v>5398</v>
      </c>
      <c r="AG84" s="36">
        <v>5398</v>
      </c>
      <c r="AH84" s="35">
        <f t="shared" si="42"/>
        <v>0</v>
      </c>
      <c r="AI84" s="36">
        <v>10007</v>
      </c>
      <c r="AJ84" s="35">
        <f t="shared" si="42"/>
        <v>0</v>
      </c>
      <c r="AK84" s="36">
        <v>13810</v>
      </c>
      <c r="AL84" s="35">
        <f t="shared" si="43"/>
        <v>0</v>
      </c>
      <c r="AM84" s="36">
        <v>14825</v>
      </c>
      <c r="AP84" s="37"/>
      <c r="AQ84" s="37"/>
      <c r="AR84" s="37"/>
    </row>
    <row r="85" spans="1:44" x14ac:dyDescent="0.3">
      <c r="A85" s="33" t="s">
        <v>159</v>
      </c>
      <c r="B85" s="34">
        <v>1621</v>
      </c>
      <c r="C85" s="35">
        <v>831</v>
      </c>
      <c r="D85" s="35">
        <f t="shared" si="34"/>
        <v>0</v>
      </c>
      <c r="E85" s="35">
        <v>634</v>
      </c>
      <c r="F85" s="35">
        <f t="shared" si="34"/>
        <v>0</v>
      </c>
      <c r="G85" s="35">
        <v>967</v>
      </c>
      <c r="H85" s="35">
        <f t="shared" si="35"/>
        <v>0</v>
      </c>
      <c r="I85" s="36">
        <v>1216</v>
      </c>
      <c r="J85" s="35">
        <f t="shared" si="36"/>
        <v>0</v>
      </c>
      <c r="K85" s="36">
        <v>1172</v>
      </c>
      <c r="L85" s="35">
        <f t="shared" si="36"/>
        <v>0</v>
      </c>
      <c r="M85" s="36">
        <v>1405</v>
      </c>
      <c r="N85" s="35">
        <f t="shared" si="37"/>
        <v>0</v>
      </c>
      <c r="O85" s="36">
        <v>1554</v>
      </c>
      <c r="P85" s="35">
        <f t="shared" si="37"/>
        <v>0</v>
      </c>
      <c r="Q85" s="36">
        <v>1800</v>
      </c>
      <c r="R85" s="35">
        <f t="shared" si="38"/>
        <v>0</v>
      </c>
      <c r="S85" s="36">
        <v>2337</v>
      </c>
      <c r="T85" s="35">
        <f t="shared" si="38"/>
        <v>0</v>
      </c>
      <c r="U85" s="36">
        <v>2691</v>
      </c>
      <c r="V85" s="35">
        <f t="shared" si="39"/>
        <v>0</v>
      </c>
      <c r="W85" s="36">
        <v>2655</v>
      </c>
      <c r="X85" s="35">
        <f t="shared" si="39"/>
        <v>0</v>
      </c>
      <c r="Y85" s="36">
        <v>2632</v>
      </c>
      <c r="Z85" s="35">
        <f t="shared" si="40"/>
        <v>0</v>
      </c>
      <c r="AA85" s="36">
        <v>3043</v>
      </c>
      <c r="AB85" s="35">
        <f t="shared" si="40"/>
        <v>0</v>
      </c>
      <c r="AC85" s="36">
        <v>3102</v>
      </c>
      <c r="AD85" s="35">
        <f t="shared" si="41"/>
        <v>0</v>
      </c>
      <c r="AE85" s="36">
        <v>4259</v>
      </c>
      <c r="AF85" s="35">
        <f t="shared" si="41"/>
        <v>0</v>
      </c>
      <c r="AG85" s="36">
        <v>5567</v>
      </c>
      <c r="AH85" s="35">
        <f t="shared" si="42"/>
        <v>0</v>
      </c>
      <c r="AI85" s="36">
        <v>7426</v>
      </c>
      <c r="AJ85" s="35">
        <f t="shared" si="42"/>
        <v>0</v>
      </c>
      <c r="AK85" s="36">
        <v>8476</v>
      </c>
      <c r="AL85" s="35">
        <f t="shared" si="43"/>
        <v>0</v>
      </c>
      <c r="AM85" s="36">
        <v>32316</v>
      </c>
      <c r="AP85" s="37"/>
      <c r="AQ85" s="37"/>
      <c r="AR85" s="37"/>
    </row>
    <row r="86" spans="1:44" ht="16.2" x14ac:dyDescent="0.3">
      <c r="A86" s="33" t="s">
        <v>160</v>
      </c>
      <c r="B86" s="38" t="s">
        <v>161</v>
      </c>
      <c r="C86" s="35" t="s">
        <v>51</v>
      </c>
      <c r="D86" s="35">
        <f t="shared" si="34"/>
        <v>0</v>
      </c>
      <c r="E86" s="35" t="s">
        <v>51</v>
      </c>
      <c r="F86" s="35">
        <f t="shared" si="34"/>
        <v>0</v>
      </c>
      <c r="G86" s="35" t="s">
        <v>51</v>
      </c>
      <c r="H86" s="35">
        <f t="shared" si="35"/>
        <v>0</v>
      </c>
      <c r="I86" s="35" t="s">
        <v>51</v>
      </c>
      <c r="J86" s="35">
        <f t="shared" si="36"/>
        <v>0</v>
      </c>
      <c r="K86" s="35" t="s">
        <v>51</v>
      </c>
      <c r="L86" s="35">
        <f t="shared" si="36"/>
        <v>0</v>
      </c>
      <c r="M86" s="35" t="s">
        <v>51</v>
      </c>
      <c r="N86" s="35">
        <f t="shared" si="37"/>
        <v>0</v>
      </c>
      <c r="O86" s="35" t="s">
        <v>51</v>
      </c>
      <c r="P86" s="35">
        <f t="shared" si="37"/>
        <v>0</v>
      </c>
      <c r="Q86" s="35" t="s">
        <v>51</v>
      </c>
      <c r="R86" s="35">
        <f t="shared" si="38"/>
        <v>0</v>
      </c>
      <c r="S86" s="35" t="s">
        <v>51</v>
      </c>
      <c r="T86" s="35">
        <f t="shared" si="38"/>
        <v>1899</v>
      </c>
      <c r="U86" s="36">
        <v>1899</v>
      </c>
      <c r="V86" s="35">
        <f t="shared" si="39"/>
        <v>0</v>
      </c>
      <c r="W86" s="36">
        <v>3152</v>
      </c>
      <c r="X86" s="35">
        <f t="shared" si="39"/>
        <v>0</v>
      </c>
      <c r="Y86" s="36">
        <v>3473</v>
      </c>
      <c r="Z86" s="35">
        <f t="shared" si="40"/>
        <v>0</v>
      </c>
      <c r="AA86" s="36">
        <v>3360</v>
      </c>
      <c r="AB86" s="35">
        <f t="shared" si="40"/>
        <v>0</v>
      </c>
      <c r="AC86" s="36">
        <v>5774</v>
      </c>
      <c r="AD86" s="35">
        <f t="shared" si="41"/>
        <v>0</v>
      </c>
      <c r="AE86" s="36">
        <v>5868</v>
      </c>
      <c r="AF86" s="35">
        <f t="shared" si="41"/>
        <v>0</v>
      </c>
      <c r="AG86" s="36">
        <v>7241</v>
      </c>
      <c r="AH86" s="35">
        <f t="shared" si="42"/>
        <v>0</v>
      </c>
      <c r="AI86" s="36">
        <v>8699</v>
      </c>
      <c r="AJ86" s="35">
        <f t="shared" si="42"/>
        <v>0</v>
      </c>
      <c r="AK86" s="36">
        <v>10125</v>
      </c>
      <c r="AL86" s="35">
        <f t="shared" si="43"/>
        <v>0</v>
      </c>
      <c r="AM86" s="36">
        <v>29376</v>
      </c>
      <c r="AP86" s="37"/>
      <c r="AQ86" s="37"/>
      <c r="AR86" s="37"/>
    </row>
    <row r="87" spans="1:44" x14ac:dyDescent="0.3">
      <c r="A87" s="33" t="s">
        <v>162</v>
      </c>
      <c r="B87" s="34">
        <v>1624</v>
      </c>
      <c r="C87" s="36">
        <v>2147</v>
      </c>
      <c r="D87" s="35">
        <f t="shared" ref="D87:F102" si="44">IF(E87&lt;&gt;".",E87,0)*IF(C87=".",IF(E87&lt;&gt;".",1,0),0)</f>
        <v>0</v>
      </c>
      <c r="E87" s="36">
        <v>2262</v>
      </c>
      <c r="F87" s="35">
        <f t="shared" si="44"/>
        <v>0</v>
      </c>
      <c r="G87" s="36">
        <v>2570</v>
      </c>
      <c r="H87" s="35">
        <f t="shared" si="35"/>
        <v>0</v>
      </c>
      <c r="I87" s="36">
        <v>2961</v>
      </c>
      <c r="J87" s="35">
        <f t="shared" ref="J87:L102" si="45">IF(K87&lt;&gt;".",K87,0)*IF(I87=".",IF(K87&lt;&gt;".",1,0),0)</f>
        <v>0</v>
      </c>
      <c r="K87" s="36">
        <v>3385</v>
      </c>
      <c r="L87" s="35">
        <f t="shared" si="45"/>
        <v>0</v>
      </c>
      <c r="M87" s="36">
        <v>3252</v>
      </c>
      <c r="N87" s="35">
        <f t="shared" ref="N87:P102" si="46">IF(O87&lt;&gt;".",O87,0)*IF(M87=".",IF(O87&lt;&gt;".",1,0),0)</f>
        <v>0</v>
      </c>
      <c r="O87" s="36">
        <v>3381</v>
      </c>
      <c r="P87" s="35">
        <f t="shared" si="46"/>
        <v>0</v>
      </c>
      <c r="Q87" s="36">
        <v>3859</v>
      </c>
      <c r="R87" s="35">
        <f t="shared" ref="R87:T102" si="47">IF(S87&lt;&gt;".",S87,0)*IF(Q87=".",IF(S87&lt;&gt;".",1,0),0)</f>
        <v>0</v>
      </c>
      <c r="S87" s="36">
        <v>4836</v>
      </c>
      <c r="T87" s="35">
        <f t="shared" si="47"/>
        <v>0</v>
      </c>
      <c r="U87" s="36">
        <v>5753</v>
      </c>
      <c r="V87" s="35">
        <f t="shared" ref="V87:X102" si="48">IF(W87&lt;&gt;".",W87,0)*IF(U87=".",IF(W87&lt;&gt;".",1,0),0)</f>
        <v>0</v>
      </c>
      <c r="W87" s="36">
        <v>6593</v>
      </c>
      <c r="X87" s="35">
        <f t="shared" si="48"/>
        <v>0</v>
      </c>
      <c r="Y87" s="36">
        <v>7693</v>
      </c>
      <c r="Z87" s="35">
        <f t="shared" ref="Z87:AB102" si="49">IF(AA87&lt;&gt;".",AA87,0)*IF(Y87=".",IF(AA87&lt;&gt;".",1,0),0)</f>
        <v>0</v>
      </c>
      <c r="AA87" s="36">
        <v>7855</v>
      </c>
      <c r="AB87" s="35">
        <f t="shared" si="49"/>
        <v>0</v>
      </c>
      <c r="AC87" s="36">
        <v>8019</v>
      </c>
      <c r="AD87" s="35">
        <f t="shared" ref="AD87:AF102" si="50">IF(AE87&lt;&gt;".",AE87,0)*IF(AC87=".",IF(AE87&lt;&gt;".",1,0),0)</f>
        <v>0</v>
      </c>
      <c r="AE87" s="36">
        <v>8043</v>
      </c>
      <c r="AF87" s="35">
        <f t="shared" si="50"/>
        <v>0</v>
      </c>
      <c r="AG87" s="36">
        <v>9270</v>
      </c>
      <c r="AH87" s="35">
        <f t="shared" ref="AH87:AJ102" si="51">IF(AI87&lt;&gt;".",AI87,0)*IF(AG87=".",IF(AI87&lt;&gt;".",1,0),0)</f>
        <v>0</v>
      </c>
      <c r="AI87" s="36">
        <v>11015</v>
      </c>
      <c r="AJ87" s="35">
        <f t="shared" si="51"/>
        <v>0</v>
      </c>
      <c r="AK87" s="36">
        <v>11696</v>
      </c>
      <c r="AL87" s="35">
        <f t="shared" si="43"/>
        <v>0</v>
      </c>
      <c r="AM87" s="36">
        <v>11914</v>
      </c>
      <c r="AP87" s="37"/>
      <c r="AQ87" s="37"/>
      <c r="AR87" s="37"/>
    </row>
    <row r="88" spans="1:44" x14ac:dyDescent="0.3">
      <c r="A88" s="33" t="s">
        <v>163</v>
      </c>
      <c r="B88" s="34">
        <v>1943</v>
      </c>
      <c r="C88" s="10" t="s">
        <v>51</v>
      </c>
      <c r="D88" s="35">
        <f t="shared" si="44"/>
        <v>0</v>
      </c>
      <c r="E88" s="10" t="s">
        <v>51</v>
      </c>
      <c r="F88" s="35">
        <f t="shared" si="44"/>
        <v>0</v>
      </c>
      <c r="G88" s="10" t="s">
        <v>51</v>
      </c>
      <c r="H88" s="35">
        <f t="shared" si="35"/>
        <v>0</v>
      </c>
      <c r="I88" s="10" t="s">
        <v>51</v>
      </c>
      <c r="J88" s="35">
        <f t="shared" si="45"/>
        <v>0</v>
      </c>
      <c r="K88" s="10" t="s">
        <v>51</v>
      </c>
      <c r="L88" s="35">
        <f t="shared" si="45"/>
        <v>0</v>
      </c>
      <c r="M88" s="10" t="s">
        <v>51</v>
      </c>
      <c r="N88" s="35">
        <f t="shared" si="46"/>
        <v>0</v>
      </c>
      <c r="O88" s="10" t="s">
        <v>51</v>
      </c>
      <c r="P88" s="35">
        <f t="shared" si="46"/>
        <v>0</v>
      </c>
      <c r="Q88" s="10" t="s">
        <v>51</v>
      </c>
      <c r="R88" s="35">
        <f t="shared" si="47"/>
        <v>0</v>
      </c>
      <c r="S88" s="10" t="s">
        <v>51</v>
      </c>
      <c r="T88" s="35">
        <f t="shared" si="47"/>
        <v>0</v>
      </c>
      <c r="U88" s="10" t="s">
        <v>51</v>
      </c>
      <c r="V88" s="35">
        <f t="shared" si="48"/>
        <v>0</v>
      </c>
      <c r="W88" s="35" t="s">
        <v>51</v>
      </c>
      <c r="X88" s="35">
        <f t="shared" si="48"/>
        <v>0</v>
      </c>
      <c r="Y88" s="35" t="s">
        <v>51</v>
      </c>
      <c r="Z88" s="35">
        <f t="shared" si="49"/>
        <v>0</v>
      </c>
      <c r="AA88" s="35" t="s">
        <v>51</v>
      </c>
      <c r="AB88" s="35">
        <f t="shared" si="49"/>
        <v>0</v>
      </c>
      <c r="AC88" s="35" t="s">
        <v>51</v>
      </c>
      <c r="AD88" s="35">
        <f t="shared" si="50"/>
        <v>0</v>
      </c>
      <c r="AE88" s="35" t="s">
        <v>51</v>
      </c>
      <c r="AF88" s="35">
        <f t="shared" si="50"/>
        <v>18815</v>
      </c>
      <c r="AG88" s="36">
        <v>18815</v>
      </c>
      <c r="AH88" s="35">
        <f t="shared" si="51"/>
        <v>0</v>
      </c>
      <c r="AI88" s="36">
        <v>22024</v>
      </c>
      <c r="AJ88" s="35">
        <f t="shared" si="51"/>
        <v>0</v>
      </c>
      <c r="AK88" s="36">
        <v>23907</v>
      </c>
      <c r="AL88" s="35">
        <f t="shared" si="43"/>
        <v>0</v>
      </c>
      <c r="AM88" s="36">
        <v>25497</v>
      </c>
      <c r="AP88" s="37"/>
      <c r="AQ88" s="37"/>
      <c r="AR88" s="37"/>
    </row>
    <row r="89" spans="1:44" x14ac:dyDescent="0.3">
      <c r="A89" s="33" t="s">
        <v>164</v>
      </c>
      <c r="B89" s="34" t="s">
        <v>137</v>
      </c>
      <c r="C89" s="35">
        <v>452</v>
      </c>
      <c r="D89" s="35">
        <f t="shared" si="44"/>
        <v>0</v>
      </c>
      <c r="E89" s="35">
        <v>380</v>
      </c>
      <c r="F89" s="35">
        <f t="shared" si="44"/>
        <v>0</v>
      </c>
      <c r="G89" s="35">
        <v>396</v>
      </c>
      <c r="H89" s="35">
        <f t="shared" si="35"/>
        <v>0</v>
      </c>
      <c r="I89" s="35">
        <v>349</v>
      </c>
      <c r="J89" s="35">
        <f t="shared" si="45"/>
        <v>0</v>
      </c>
      <c r="K89" s="35">
        <v>399</v>
      </c>
      <c r="L89" s="35">
        <f t="shared" si="45"/>
        <v>0</v>
      </c>
      <c r="M89" s="35">
        <v>426</v>
      </c>
      <c r="N89" s="35">
        <f t="shared" si="46"/>
        <v>0</v>
      </c>
      <c r="O89" s="35">
        <v>460</v>
      </c>
      <c r="P89" s="35">
        <f t="shared" si="46"/>
        <v>0</v>
      </c>
      <c r="Q89" s="35">
        <v>487</v>
      </c>
      <c r="R89" s="35">
        <f t="shared" si="47"/>
        <v>0</v>
      </c>
      <c r="S89" s="35">
        <v>609</v>
      </c>
      <c r="T89" s="35">
        <f t="shared" si="47"/>
        <v>0</v>
      </c>
      <c r="U89" s="35">
        <v>552</v>
      </c>
      <c r="V89" s="35">
        <f t="shared" si="48"/>
        <v>0</v>
      </c>
      <c r="W89" s="35">
        <v>568</v>
      </c>
      <c r="X89" s="35">
        <f t="shared" si="48"/>
        <v>0</v>
      </c>
      <c r="Y89" s="35">
        <v>669</v>
      </c>
      <c r="Z89" s="35">
        <f t="shared" si="49"/>
        <v>0</v>
      </c>
      <c r="AA89" s="35">
        <v>709</v>
      </c>
      <c r="AB89" s="35">
        <f t="shared" si="49"/>
        <v>0</v>
      </c>
      <c r="AC89" s="36">
        <v>1030</v>
      </c>
      <c r="AD89" s="35">
        <f t="shared" si="50"/>
        <v>0</v>
      </c>
      <c r="AE89" s="36">
        <v>1337</v>
      </c>
      <c r="AF89" s="35">
        <f t="shared" si="50"/>
        <v>0</v>
      </c>
      <c r="AG89" s="36">
        <v>2307</v>
      </c>
      <c r="AH89" s="35">
        <f t="shared" si="51"/>
        <v>0</v>
      </c>
      <c r="AI89" s="36">
        <v>3212</v>
      </c>
      <c r="AJ89" s="35">
        <f t="shared" si="51"/>
        <v>0</v>
      </c>
      <c r="AK89" s="36">
        <v>3795</v>
      </c>
      <c r="AL89" s="35">
        <f t="shared" si="43"/>
        <v>0</v>
      </c>
      <c r="AM89" s="36">
        <v>3987</v>
      </c>
      <c r="AP89" s="37"/>
      <c r="AQ89" s="37"/>
      <c r="AR89" s="37"/>
    </row>
    <row r="90" spans="1:44" x14ac:dyDescent="0.3">
      <c r="A90" s="33" t="s">
        <v>165</v>
      </c>
      <c r="B90" s="34" t="s">
        <v>86</v>
      </c>
      <c r="C90" s="35">
        <v>644</v>
      </c>
      <c r="D90" s="35">
        <f t="shared" si="44"/>
        <v>0</v>
      </c>
      <c r="E90" s="35">
        <v>700</v>
      </c>
      <c r="F90" s="35">
        <f t="shared" si="44"/>
        <v>0</v>
      </c>
      <c r="G90" s="35">
        <v>975</v>
      </c>
      <c r="H90" s="35">
        <f t="shared" si="35"/>
        <v>0</v>
      </c>
      <c r="I90" s="35">
        <v>977</v>
      </c>
      <c r="J90" s="35">
        <f t="shared" si="45"/>
        <v>0</v>
      </c>
      <c r="K90" s="36">
        <v>1046</v>
      </c>
      <c r="L90" s="35">
        <f t="shared" si="45"/>
        <v>0</v>
      </c>
      <c r="M90" s="36">
        <v>1365</v>
      </c>
      <c r="N90" s="35">
        <f t="shared" si="46"/>
        <v>0</v>
      </c>
      <c r="O90" s="36">
        <v>1415</v>
      </c>
      <c r="P90" s="35">
        <f t="shared" si="46"/>
        <v>0</v>
      </c>
      <c r="Q90" s="36">
        <v>1532</v>
      </c>
      <c r="R90" s="35">
        <f t="shared" si="47"/>
        <v>0</v>
      </c>
      <c r="S90" s="36">
        <v>1841</v>
      </c>
      <c r="T90" s="35">
        <f t="shared" si="47"/>
        <v>0</v>
      </c>
      <c r="U90" s="36">
        <v>1966</v>
      </c>
      <c r="V90" s="35">
        <f t="shared" si="48"/>
        <v>0</v>
      </c>
      <c r="W90" s="36">
        <v>2062</v>
      </c>
      <c r="X90" s="35">
        <f t="shared" si="48"/>
        <v>0</v>
      </c>
      <c r="Y90" s="36">
        <v>2134</v>
      </c>
      <c r="Z90" s="35">
        <f t="shared" si="49"/>
        <v>0</v>
      </c>
      <c r="AA90" s="36">
        <v>2346</v>
      </c>
      <c r="AB90" s="35">
        <f t="shared" si="49"/>
        <v>0</v>
      </c>
      <c r="AC90" s="36">
        <v>2505</v>
      </c>
      <c r="AD90" s="35">
        <f t="shared" si="50"/>
        <v>0</v>
      </c>
      <c r="AE90" s="36">
        <v>2795</v>
      </c>
      <c r="AF90" s="35">
        <f t="shared" si="50"/>
        <v>0</v>
      </c>
      <c r="AG90" s="36">
        <v>3463</v>
      </c>
      <c r="AH90" s="35">
        <f t="shared" si="51"/>
        <v>0</v>
      </c>
      <c r="AI90" s="36">
        <v>7308</v>
      </c>
      <c r="AJ90" s="35">
        <f t="shared" si="51"/>
        <v>0</v>
      </c>
      <c r="AK90" s="36">
        <v>8082</v>
      </c>
      <c r="AL90" s="35">
        <f t="shared" si="43"/>
        <v>0</v>
      </c>
      <c r="AM90" s="36">
        <v>7974</v>
      </c>
      <c r="AP90" s="37"/>
      <c r="AQ90" s="37"/>
      <c r="AR90" s="37"/>
    </row>
    <row r="91" spans="1:44" ht="27" x14ac:dyDescent="0.3">
      <c r="A91" s="33" t="s">
        <v>166</v>
      </c>
      <c r="B91" s="34"/>
      <c r="C91" s="35">
        <v>682</v>
      </c>
      <c r="D91" s="35">
        <f t="shared" si="44"/>
        <v>0</v>
      </c>
      <c r="E91" s="35">
        <v>721</v>
      </c>
      <c r="F91" s="35">
        <f t="shared" si="44"/>
        <v>0</v>
      </c>
      <c r="G91" s="35">
        <v>728</v>
      </c>
      <c r="H91" s="35">
        <f t="shared" si="35"/>
        <v>0</v>
      </c>
      <c r="I91" s="35">
        <v>679</v>
      </c>
      <c r="J91" s="35">
        <f t="shared" si="45"/>
        <v>0</v>
      </c>
      <c r="K91" s="35">
        <v>847</v>
      </c>
      <c r="L91" s="35">
        <f t="shared" si="45"/>
        <v>0</v>
      </c>
      <c r="M91" s="36">
        <v>1037</v>
      </c>
      <c r="N91" s="35">
        <f t="shared" si="46"/>
        <v>0</v>
      </c>
      <c r="O91" s="36">
        <v>1137</v>
      </c>
      <c r="P91" s="35">
        <f t="shared" si="46"/>
        <v>0</v>
      </c>
      <c r="Q91" s="36">
        <v>1094</v>
      </c>
      <c r="R91" s="35">
        <f t="shared" si="47"/>
        <v>0</v>
      </c>
      <c r="S91" s="36">
        <v>1049</v>
      </c>
      <c r="T91" s="35">
        <f t="shared" si="47"/>
        <v>0</v>
      </c>
      <c r="U91" s="36">
        <v>1078</v>
      </c>
      <c r="V91" s="35">
        <f t="shared" si="48"/>
        <v>0</v>
      </c>
      <c r="W91" s="35">
        <v>933</v>
      </c>
      <c r="X91" s="35">
        <f t="shared" si="48"/>
        <v>0</v>
      </c>
      <c r="Y91" s="36">
        <v>1023</v>
      </c>
      <c r="Z91" s="35">
        <f t="shared" si="49"/>
        <v>0</v>
      </c>
      <c r="AA91" s="36">
        <v>1140</v>
      </c>
      <c r="AB91" s="35">
        <f t="shared" si="49"/>
        <v>0</v>
      </c>
      <c r="AC91" s="36">
        <v>1097</v>
      </c>
      <c r="AD91" s="35">
        <f t="shared" si="50"/>
        <v>0</v>
      </c>
      <c r="AE91" s="36">
        <v>1051</v>
      </c>
      <c r="AF91" s="35">
        <f t="shared" si="50"/>
        <v>0</v>
      </c>
      <c r="AG91" s="36">
        <v>1002</v>
      </c>
      <c r="AH91" s="35">
        <f t="shared" si="51"/>
        <v>0</v>
      </c>
      <c r="AI91" s="35">
        <v>895</v>
      </c>
      <c r="AJ91" s="35">
        <f t="shared" si="51"/>
        <v>0</v>
      </c>
      <c r="AK91" s="36">
        <v>1547</v>
      </c>
      <c r="AL91" s="35">
        <f t="shared" si="43"/>
        <v>0</v>
      </c>
      <c r="AM91" s="36">
        <v>2281</v>
      </c>
      <c r="AP91" s="37"/>
      <c r="AQ91" s="37"/>
      <c r="AR91" s="37"/>
    </row>
    <row r="92" spans="1:44" x14ac:dyDescent="0.3">
      <c r="A92" s="33" t="s">
        <v>167</v>
      </c>
      <c r="B92" s="34" t="s">
        <v>168</v>
      </c>
      <c r="C92" s="35">
        <v>526</v>
      </c>
      <c r="D92" s="35">
        <f t="shared" si="44"/>
        <v>0</v>
      </c>
      <c r="E92" s="35">
        <v>546</v>
      </c>
      <c r="F92" s="35">
        <f t="shared" si="44"/>
        <v>0</v>
      </c>
      <c r="G92" s="35">
        <v>541</v>
      </c>
      <c r="H92" s="35">
        <f t="shared" si="35"/>
        <v>0</v>
      </c>
      <c r="I92" s="35">
        <v>499</v>
      </c>
      <c r="J92" s="35">
        <f t="shared" si="45"/>
        <v>0</v>
      </c>
      <c r="K92" s="35">
        <v>629</v>
      </c>
      <c r="L92" s="35">
        <f t="shared" si="45"/>
        <v>0</v>
      </c>
      <c r="M92" s="35">
        <v>755</v>
      </c>
      <c r="N92" s="35">
        <f t="shared" si="46"/>
        <v>0</v>
      </c>
      <c r="O92" s="35">
        <v>824</v>
      </c>
      <c r="P92" s="35">
        <f t="shared" si="46"/>
        <v>0</v>
      </c>
      <c r="Q92" s="35">
        <v>803</v>
      </c>
      <c r="R92" s="35">
        <f t="shared" si="47"/>
        <v>0</v>
      </c>
      <c r="S92" s="35">
        <v>710</v>
      </c>
      <c r="T92" s="35">
        <f t="shared" si="47"/>
        <v>0</v>
      </c>
      <c r="U92" s="35">
        <v>718</v>
      </c>
      <c r="V92" s="35">
        <f t="shared" si="48"/>
        <v>0</v>
      </c>
      <c r="W92" s="35">
        <v>667</v>
      </c>
      <c r="X92" s="35">
        <f t="shared" si="48"/>
        <v>0</v>
      </c>
      <c r="Y92" s="35">
        <v>639</v>
      </c>
      <c r="Z92" s="35">
        <f t="shared" si="49"/>
        <v>0</v>
      </c>
      <c r="AA92" s="35">
        <v>727</v>
      </c>
      <c r="AB92" s="35">
        <f t="shared" si="49"/>
        <v>0</v>
      </c>
      <c r="AC92" s="35">
        <v>705</v>
      </c>
      <c r="AD92" s="35">
        <f t="shared" si="50"/>
        <v>0</v>
      </c>
      <c r="AE92" s="35">
        <v>599</v>
      </c>
      <c r="AF92" s="35">
        <f t="shared" si="50"/>
        <v>0</v>
      </c>
      <c r="AG92" s="35">
        <v>596</v>
      </c>
      <c r="AH92" s="35">
        <f t="shared" si="51"/>
        <v>0</v>
      </c>
      <c r="AI92" s="35">
        <v>507</v>
      </c>
      <c r="AJ92" s="35">
        <f t="shared" si="51"/>
        <v>0</v>
      </c>
      <c r="AK92" s="35">
        <v>978</v>
      </c>
      <c r="AL92" s="35">
        <f t="shared" si="43"/>
        <v>0</v>
      </c>
      <c r="AM92" s="36">
        <v>1563</v>
      </c>
      <c r="AP92" s="37"/>
      <c r="AQ92" s="37"/>
      <c r="AR92" s="37"/>
    </row>
    <row r="93" spans="1:44" x14ac:dyDescent="0.3">
      <c r="A93" s="33" t="s">
        <v>169</v>
      </c>
      <c r="B93" s="34" t="s">
        <v>86</v>
      </c>
      <c r="C93" s="35">
        <v>156</v>
      </c>
      <c r="D93" s="35">
        <f t="shared" si="44"/>
        <v>0</v>
      </c>
      <c r="E93" s="35">
        <v>175</v>
      </c>
      <c r="F93" s="35">
        <f t="shared" si="44"/>
        <v>0</v>
      </c>
      <c r="G93" s="35">
        <v>187</v>
      </c>
      <c r="H93" s="35">
        <f t="shared" si="35"/>
        <v>0</v>
      </c>
      <c r="I93" s="35">
        <v>180</v>
      </c>
      <c r="J93" s="35">
        <f t="shared" si="45"/>
        <v>0</v>
      </c>
      <c r="K93" s="35">
        <v>218</v>
      </c>
      <c r="L93" s="35">
        <f t="shared" si="45"/>
        <v>0</v>
      </c>
      <c r="M93" s="35">
        <v>282</v>
      </c>
      <c r="N93" s="35">
        <f t="shared" si="46"/>
        <v>0</v>
      </c>
      <c r="O93" s="35">
        <v>313</v>
      </c>
      <c r="P93" s="35">
        <f t="shared" si="46"/>
        <v>0</v>
      </c>
      <c r="Q93" s="35">
        <v>291</v>
      </c>
      <c r="R93" s="35">
        <f t="shared" si="47"/>
        <v>0</v>
      </c>
      <c r="S93" s="35">
        <v>339</v>
      </c>
      <c r="T93" s="35">
        <f t="shared" si="47"/>
        <v>0</v>
      </c>
      <c r="U93" s="35">
        <v>360</v>
      </c>
      <c r="V93" s="35">
        <f t="shared" si="48"/>
        <v>0</v>
      </c>
      <c r="W93" s="35">
        <v>266</v>
      </c>
      <c r="X93" s="35">
        <f t="shared" si="48"/>
        <v>0</v>
      </c>
      <c r="Y93" s="35">
        <v>384</v>
      </c>
      <c r="Z93" s="35">
        <f t="shared" si="49"/>
        <v>0</v>
      </c>
      <c r="AA93" s="35">
        <v>413</v>
      </c>
      <c r="AB93" s="35">
        <f t="shared" si="49"/>
        <v>0</v>
      </c>
      <c r="AC93" s="35">
        <v>392</v>
      </c>
      <c r="AD93" s="35">
        <f t="shared" si="50"/>
        <v>0</v>
      </c>
      <c r="AE93" s="35">
        <v>452</v>
      </c>
      <c r="AF93" s="35">
        <f t="shared" si="50"/>
        <v>0</v>
      </c>
      <c r="AG93" s="35">
        <v>406</v>
      </c>
      <c r="AH93" s="35">
        <f t="shared" si="51"/>
        <v>0</v>
      </c>
      <c r="AI93" s="35">
        <v>388</v>
      </c>
      <c r="AJ93" s="35">
        <f t="shared" si="51"/>
        <v>0</v>
      </c>
      <c r="AK93" s="35">
        <v>569</v>
      </c>
      <c r="AL93" s="35">
        <f t="shared" si="43"/>
        <v>0</v>
      </c>
      <c r="AM93" s="35">
        <v>718</v>
      </c>
      <c r="AP93" s="37"/>
      <c r="AQ93" s="37"/>
      <c r="AR93" s="37"/>
    </row>
    <row r="94" spans="1:44" x14ac:dyDescent="0.3">
      <c r="A94" s="33" t="s">
        <v>170</v>
      </c>
      <c r="B94" s="34" t="s">
        <v>88</v>
      </c>
      <c r="C94" s="35">
        <v>826</v>
      </c>
      <c r="D94" s="35">
        <f t="shared" si="44"/>
        <v>0</v>
      </c>
      <c r="E94" s="35">
        <v>848</v>
      </c>
      <c r="F94" s="35">
        <f t="shared" si="44"/>
        <v>0</v>
      </c>
      <c r="G94" s="36">
        <v>1271</v>
      </c>
      <c r="H94" s="35">
        <f t="shared" si="35"/>
        <v>0</v>
      </c>
      <c r="I94" s="36">
        <v>1498</v>
      </c>
      <c r="J94" s="35">
        <f t="shared" si="45"/>
        <v>0</v>
      </c>
      <c r="K94" s="36">
        <v>1638</v>
      </c>
      <c r="L94" s="35">
        <f t="shared" si="45"/>
        <v>0</v>
      </c>
      <c r="M94" s="36">
        <v>1866</v>
      </c>
      <c r="N94" s="35">
        <f t="shared" si="46"/>
        <v>0</v>
      </c>
      <c r="O94" s="36">
        <v>2246</v>
      </c>
      <c r="P94" s="35">
        <f t="shared" si="46"/>
        <v>0</v>
      </c>
      <c r="Q94" s="36">
        <v>2560</v>
      </c>
      <c r="R94" s="35">
        <f t="shared" si="47"/>
        <v>0</v>
      </c>
      <c r="S94" s="36">
        <v>3122</v>
      </c>
      <c r="T94" s="35">
        <f t="shared" si="47"/>
        <v>0</v>
      </c>
      <c r="U94" s="36">
        <v>3813</v>
      </c>
      <c r="V94" s="35">
        <f t="shared" si="48"/>
        <v>0</v>
      </c>
      <c r="W94" s="36">
        <v>4431</v>
      </c>
      <c r="X94" s="35">
        <f t="shared" si="48"/>
        <v>0</v>
      </c>
      <c r="Y94" s="36">
        <v>5666</v>
      </c>
      <c r="Z94" s="35">
        <f t="shared" si="49"/>
        <v>0</v>
      </c>
      <c r="AA94" s="36">
        <v>6262</v>
      </c>
      <c r="AB94" s="35">
        <f t="shared" si="49"/>
        <v>0</v>
      </c>
      <c r="AC94" s="36">
        <v>6770</v>
      </c>
      <c r="AD94" s="35">
        <f t="shared" si="50"/>
        <v>0</v>
      </c>
      <c r="AE94" s="36">
        <v>7364</v>
      </c>
      <c r="AF94" s="35">
        <f t="shared" si="50"/>
        <v>0</v>
      </c>
      <c r="AG94" s="36">
        <v>8378</v>
      </c>
      <c r="AH94" s="35">
        <f t="shared" si="51"/>
        <v>0</v>
      </c>
      <c r="AI94" s="36">
        <v>9139</v>
      </c>
      <c r="AJ94" s="35">
        <f t="shared" si="51"/>
        <v>0</v>
      </c>
      <c r="AK94" s="36">
        <v>9942</v>
      </c>
      <c r="AL94" s="35">
        <f t="shared" si="43"/>
        <v>0</v>
      </c>
      <c r="AM94" s="36">
        <v>10419</v>
      </c>
      <c r="AP94" s="37"/>
      <c r="AQ94" s="37"/>
      <c r="AR94" s="37"/>
    </row>
    <row r="95" spans="1:44" x14ac:dyDescent="0.3">
      <c r="A95" s="33" t="s">
        <v>171</v>
      </c>
      <c r="B95" s="34">
        <v>1845</v>
      </c>
      <c r="C95" s="35" t="s">
        <v>51</v>
      </c>
      <c r="D95" s="35">
        <f t="shared" si="44"/>
        <v>0</v>
      </c>
      <c r="E95" s="35" t="s">
        <v>51</v>
      </c>
      <c r="F95" s="35">
        <f t="shared" si="44"/>
        <v>0</v>
      </c>
      <c r="G95" s="35" t="s">
        <v>51</v>
      </c>
      <c r="H95" s="35">
        <f t="shared" si="35"/>
        <v>0</v>
      </c>
      <c r="I95" s="35" t="s">
        <v>51</v>
      </c>
      <c r="J95" s="35">
        <f t="shared" si="45"/>
        <v>0</v>
      </c>
      <c r="K95" s="35" t="s">
        <v>51</v>
      </c>
      <c r="L95" s="35">
        <f t="shared" si="45"/>
        <v>0</v>
      </c>
      <c r="M95" s="35" t="s">
        <v>51</v>
      </c>
      <c r="N95" s="35">
        <f t="shared" si="46"/>
        <v>347</v>
      </c>
      <c r="O95" s="35">
        <v>347</v>
      </c>
      <c r="P95" s="35">
        <f t="shared" si="46"/>
        <v>0</v>
      </c>
      <c r="Q95" s="35">
        <v>577</v>
      </c>
      <c r="R95" s="35">
        <f t="shared" si="47"/>
        <v>0</v>
      </c>
      <c r="S95" s="35">
        <v>877</v>
      </c>
      <c r="T95" s="35">
        <f t="shared" si="47"/>
        <v>0</v>
      </c>
      <c r="U95" s="36">
        <v>1166</v>
      </c>
      <c r="V95" s="35">
        <f t="shared" si="48"/>
        <v>0</v>
      </c>
      <c r="W95" s="36">
        <v>1279</v>
      </c>
      <c r="X95" s="35">
        <f t="shared" si="48"/>
        <v>0</v>
      </c>
      <c r="Y95" s="36">
        <v>1442</v>
      </c>
      <c r="Z95" s="35">
        <f t="shared" si="49"/>
        <v>0</v>
      </c>
      <c r="AA95" s="36">
        <v>2983</v>
      </c>
      <c r="AB95" s="35">
        <f t="shared" si="49"/>
        <v>0</v>
      </c>
      <c r="AC95" s="36">
        <v>5203</v>
      </c>
      <c r="AD95" s="35">
        <f t="shared" si="50"/>
        <v>0</v>
      </c>
      <c r="AE95" s="36">
        <v>8475</v>
      </c>
      <c r="AF95" s="35">
        <f t="shared" si="50"/>
        <v>0</v>
      </c>
      <c r="AG95" s="36">
        <v>13971</v>
      </c>
      <c r="AH95" s="35">
        <f t="shared" si="51"/>
        <v>0</v>
      </c>
      <c r="AI95" s="36">
        <v>22730</v>
      </c>
      <c r="AJ95" s="35">
        <f t="shared" si="51"/>
        <v>0</v>
      </c>
      <c r="AK95" s="36">
        <v>24609</v>
      </c>
      <c r="AL95" s="35">
        <f t="shared" si="43"/>
        <v>0</v>
      </c>
      <c r="AM95" s="36">
        <v>61949</v>
      </c>
      <c r="AP95" s="37"/>
      <c r="AQ95" s="37"/>
      <c r="AR95" s="37"/>
    </row>
    <row r="96" spans="1:44" x14ac:dyDescent="0.3">
      <c r="A96" s="33" t="s">
        <v>172</v>
      </c>
      <c r="B96" s="34" t="s">
        <v>173</v>
      </c>
      <c r="C96" s="35">
        <v>845</v>
      </c>
      <c r="D96" s="35">
        <f t="shared" si="44"/>
        <v>0</v>
      </c>
      <c r="E96" s="35">
        <v>777</v>
      </c>
      <c r="F96" s="35">
        <f t="shared" si="44"/>
        <v>0</v>
      </c>
      <c r="G96" s="35">
        <v>869</v>
      </c>
      <c r="H96" s="35">
        <f t="shared" si="35"/>
        <v>0</v>
      </c>
      <c r="I96" s="36">
        <v>1027</v>
      </c>
      <c r="J96" s="35">
        <f t="shared" si="45"/>
        <v>0</v>
      </c>
      <c r="K96" s="36">
        <v>1084</v>
      </c>
      <c r="L96" s="35">
        <f t="shared" si="45"/>
        <v>0</v>
      </c>
      <c r="M96" s="36">
        <v>1230</v>
      </c>
      <c r="N96" s="35">
        <f t="shared" si="46"/>
        <v>0</v>
      </c>
      <c r="O96" s="36">
        <v>1511</v>
      </c>
      <c r="P96" s="35">
        <f t="shared" si="46"/>
        <v>0</v>
      </c>
      <c r="Q96" s="36">
        <v>1430</v>
      </c>
      <c r="R96" s="35">
        <f t="shared" si="47"/>
        <v>0</v>
      </c>
      <c r="S96" s="36">
        <v>1530</v>
      </c>
      <c r="T96" s="35">
        <f t="shared" si="47"/>
        <v>0</v>
      </c>
      <c r="U96" s="36">
        <v>1363</v>
      </c>
      <c r="V96" s="35">
        <f t="shared" si="48"/>
        <v>0</v>
      </c>
      <c r="W96" s="36">
        <v>1290</v>
      </c>
      <c r="X96" s="35">
        <f t="shared" si="48"/>
        <v>0</v>
      </c>
      <c r="Y96" s="36">
        <v>1378</v>
      </c>
      <c r="Z96" s="35">
        <f t="shared" si="49"/>
        <v>0</v>
      </c>
      <c r="AA96" s="36">
        <v>1740</v>
      </c>
      <c r="AB96" s="35">
        <f t="shared" si="49"/>
        <v>0</v>
      </c>
      <c r="AC96" s="36">
        <v>1751</v>
      </c>
      <c r="AD96" s="35">
        <f t="shared" si="50"/>
        <v>0</v>
      </c>
      <c r="AE96" s="36">
        <v>1786</v>
      </c>
      <c r="AF96" s="35">
        <f t="shared" si="50"/>
        <v>0</v>
      </c>
      <c r="AG96" s="36">
        <v>2353</v>
      </c>
      <c r="AH96" s="35">
        <f t="shared" si="51"/>
        <v>0</v>
      </c>
      <c r="AI96" s="36">
        <v>3942</v>
      </c>
      <c r="AJ96" s="35">
        <f t="shared" si="51"/>
        <v>0</v>
      </c>
      <c r="AK96" s="36">
        <v>4347</v>
      </c>
      <c r="AL96" s="35">
        <f t="shared" si="43"/>
        <v>0</v>
      </c>
      <c r="AM96" s="36">
        <v>4482</v>
      </c>
      <c r="AP96" s="37"/>
      <c r="AQ96" s="37"/>
      <c r="AR96" s="37"/>
    </row>
    <row r="97" spans="1:44" x14ac:dyDescent="0.3">
      <c r="A97" s="33" t="s">
        <v>174</v>
      </c>
      <c r="B97" s="34" t="s">
        <v>175</v>
      </c>
      <c r="C97" s="35">
        <v>423</v>
      </c>
      <c r="D97" s="35">
        <f t="shared" si="44"/>
        <v>0</v>
      </c>
      <c r="E97" s="35">
        <v>549</v>
      </c>
      <c r="F97" s="35">
        <f t="shared" si="44"/>
        <v>0</v>
      </c>
      <c r="G97" s="35">
        <v>594</v>
      </c>
      <c r="H97" s="35">
        <f t="shared" si="35"/>
        <v>0</v>
      </c>
      <c r="I97" s="35">
        <v>618</v>
      </c>
      <c r="J97" s="35">
        <f t="shared" si="45"/>
        <v>0</v>
      </c>
      <c r="K97" s="35">
        <v>652</v>
      </c>
      <c r="L97" s="35">
        <f t="shared" si="45"/>
        <v>0</v>
      </c>
      <c r="M97" s="35">
        <v>865</v>
      </c>
      <c r="N97" s="35">
        <f t="shared" si="46"/>
        <v>0</v>
      </c>
      <c r="O97" s="36">
        <v>1423</v>
      </c>
      <c r="P97" s="35">
        <f t="shared" si="46"/>
        <v>0</v>
      </c>
      <c r="Q97" s="36">
        <v>2280</v>
      </c>
      <c r="R97" s="35">
        <f t="shared" si="47"/>
        <v>0</v>
      </c>
      <c r="S97" s="36">
        <v>3308</v>
      </c>
      <c r="T97" s="35">
        <f t="shared" si="47"/>
        <v>0</v>
      </c>
      <c r="U97" s="36">
        <v>4297</v>
      </c>
      <c r="V97" s="35">
        <f t="shared" si="48"/>
        <v>0</v>
      </c>
      <c r="W97" s="36">
        <v>4872</v>
      </c>
      <c r="X97" s="35">
        <f t="shared" si="48"/>
        <v>0</v>
      </c>
      <c r="Y97" s="36">
        <v>6520</v>
      </c>
      <c r="Z97" s="35">
        <f t="shared" si="49"/>
        <v>0</v>
      </c>
      <c r="AA97" s="36">
        <v>9904</v>
      </c>
      <c r="AB97" s="35">
        <f t="shared" si="49"/>
        <v>0</v>
      </c>
      <c r="AC97" s="36">
        <v>10848</v>
      </c>
      <c r="AD97" s="35">
        <f t="shared" si="50"/>
        <v>0</v>
      </c>
      <c r="AE97" s="36">
        <v>12522</v>
      </c>
      <c r="AF97" s="35">
        <f t="shared" si="50"/>
        <v>0</v>
      </c>
      <c r="AG97" s="36">
        <v>17758</v>
      </c>
      <c r="AH97" s="35">
        <f t="shared" si="51"/>
        <v>0</v>
      </c>
      <c r="AI97" s="36">
        <v>23946</v>
      </c>
      <c r="AJ97" s="35">
        <f t="shared" si="51"/>
        <v>0</v>
      </c>
      <c r="AK97" s="36">
        <v>27076</v>
      </c>
      <c r="AL97" s="35">
        <f t="shared" si="43"/>
        <v>0</v>
      </c>
      <c r="AM97" s="36">
        <v>28028</v>
      </c>
      <c r="AP97" s="37"/>
      <c r="AQ97" s="37"/>
      <c r="AR97" s="37"/>
    </row>
    <row r="98" spans="1:44" x14ac:dyDescent="0.3">
      <c r="A98" s="33" t="s">
        <v>176</v>
      </c>
      <c r="B98" s="34">
        <v>1917</v>
      </c>
      <c r="C98" s="10" t="s">
        <v>51</v>
      </c>
      <c r="D98" s="35">
        <f t="shared" si="44"/>
        <v>0</v>
      </c>
      <c r="E98" s="10" t="s">
        <v>51</v>
      </c>
      <c r="F98" s="35">
        <f t="shared" si="44"/>
        <v>0</v>
      </c>
      <c r="G98" s="10" t="s">
        <v>51</v>
      </c>
      <c r="H98" s="35">
        <f t="shared" si="35"/>
        <v>0</v>
      </c>
      <c r="I98" s="10" t="s">
        <v>51</v>
      </c>
      <c r="J98" s="35">
        <f t="shared" si="45"/>
        <v>0</v>
      </c>
      <c r="K98" s="10" t="s">
        <v>51</v>
      </c>
      <c r="L98" s="35">
        <f t="shared" si="45"/>
        <v>0</v>
      </c>
      <c r="M98" s="10" t="s">
        <v>51</v>
      </c>
      <c r="N98" s="35">
        <f t="shared" si="46"/>
        <v>0</v>
      </c>
      <c r="O98" s="10" t="s">
        <v>51</v>
      </c>
      <c r="P98" s="35">
        <f t="shared" si="46"/>
        <v>0</v>
      </c>
      <c r="Q98" s="10" t="s">
        <v>51</v>
      </c>
      <c r="R98" s="35">
        <f t="shared" si="47"/>
        <v>0</v>
      </c>
      <c r="S98" s="10" t="s">
        <v>51</v>
      </c>
      <c r="T98" s="35">
        <f t="shared" si="47"/>
        <v>0</v>
      </c>
      <c r="U98" s="10" t="s">
        <v>51</v>
      </c>
      <c r="V98" s="35">
        <f t="shared" si="48"/>
        <v>0</v>
      </c>
      <c r="W98" s="35" t="s">
        <v>51</v>
      </c>
      <c r="X98" s="35">
        <f t="shared" si="48"/>
        <v>0</v>
      </c>
      <c r="Y98" s="35" t="s">
        <v>51</v>
      </c>
      <c r="Z98" s="35">
        <f t="shared" si="49"/>
        <v>2662</v>
      </c>
      <c r="AA98" s="36">
        <v>2662</v>
      </c>
      <c r="AB98" s="35">
        <f t="shared" si="49"/>
        <v>0</v>
      </c>
      <c r="AC98" s="36">
        <v>2735</v>
      </c>
      <c r="AD98" s="35">
        <f t="shared" si="50"/>
        <v>0</v>
      </c>
      <c r="AE98" s="36">
        <v>3229</v>
      </c>
      <c r="AF98" s="35">
        <f t="shared" si="50"/>
        <v>0</v>
      </c>
      <c r="AG98" s="36">
        <v>8327</v>
      </c>
      <c r="AH98" s="35">
        <f t="shared" si="51"/>
        <v>0</v>
      </c>
      <c r="AI98" s="36">
        <v>9888</v>
      </c>
      <c r="AJ98" s="35">
        <f t="shared" si="51"/>
        <v>0</v>
      </c>
      <c r="AK98" s="36">
        <v>9708</v>
      </c>
      <c r="AL98" s="35">
        <f t="shared" si="43"/>
        <v>0</v>
      </c>
      <c r="AM98" s="36">
        <v>9734</v>
      </c>
      <c r="AP98" s="37"/>
      <c r="AQ98" s="37"/>
      <c r="AR98" s="37"/>
    </row>
    <row r="99" spans="1:44" x14ac:dyDescent="0.3">
      <c r="A99" s="33" t="s">
        <v>177</v>
      </c>
      <c r="B99" s="34">
        <v>1943</v>
      </c>
      <c r="C99" s="10" t="s">
        <v>51</v>
      </c>
      <c r="D99" s="35">
        <f t="shared" si="44"/>
        <v>0</v>
      </c>
      <c r="E99" s="10" t="s">
        <v>51</v>
      </c>
      <c r="F99" s="35">
        <f t="shared" si="44"/>
        <v>0</v>
      </c>
      <c r="G99" s="10" t="s">
        <v>51</v>
      </c>
      <c r="H99" s="35">
        <f t="shared" si="35"/>
        <v>0</v>
      </c>
      <c r="I99" s="10" t="s">
        <v>51</v>
      </c>
      <c r="J99" s="35">
        <f t="shared" si="45"/>
        <v>0</v>
      </c>
      <c r="K99" s="10" t="s">
        <v>51</v>
      </c>
      <c r="L99" s="35">
        <f t="shared" si="45"/>
        <v>0</v>
      </c>
      <c r="M99" s="10" t="s">
        <v>51</v>
      </c>
      <c r="N99" s="35">
        <f t="shared" si="46"/>
        <v>0</v>
      </c>
      <c r="O99" s="10" t="s">
        <v>51</v>
      </c>
      <c r="P99" s="35">
        <f t="shared" si="46"/>
        <v>0</v>
      </c>
      <c r="Q99" s="10" t="s">
        <v>51</v>
      </c>
      <c r="R99" s="35">
        <f t="shared" si="47"/>
        <v>0</v>
      </c>
      <c r="S99" s="10" t="s">
        <v>51</v>
      </c>
      <c r="T99" s="35">
        <f t="shared" si="47"/>
        <v>0</v>
      </c>
      <c r="U99" s="10" t="s">
        <v>51</v>
      </c>
      <c r="V99" s="35">
        <f t="shared" si="48"/>
        <v>0</v>
      </c>
      <c r="W99" s="35" t="s">
        <v>51</v>
      </c>
      <c r="X99" s="35">
        <f t="shared" si="48"/>
        <v>0</v>
      </c>
      <c r="Y99" s="35" t="s">
        <v>51</v>
      </c>
      <c r="Z99" s="35">
        <f t="shared" si="49"/>
        <v>0</v>
      </c>
      <c r="AA99" s="35" t="s">
        <v>51</v>
      </c>
      <c r="AB99" s="35">
        <f t="shared" si="49"/>
        <v>0</v>
      </c>
      <c r="AC99" s="35" t="s">
        <v>51</v>
      </c>
      <c r="AD99" s="35">
        <f t="shared" si="50"/>
        <v>0</v>
      </c>
      <c r="AE99" s="35" t="s">
        <v>51</v>
      </c>
      <c r="AF99" s="35">
        <f t="shared" si="50"/>
        <v>37047</v>
      </c>
      <c r="AG99" s="36">
        <v>37047</v>
      </c>
      <c r="AH99" s="35">
        <f t="shared" si="51"/>
        <v>0</v>
      </c>
      <c r="AI99" s="36">
        <v>51094</v>
      </c>
      <c r="AJ99" s="35">
        <f t="shared" si="51"/>
        <v>0</v>
      </c>
      <c r="AK99" s="36">
        <v>55269</v>
      </c>
      <c r="AL99" s="35">
        <f t="shared" si="43"/>
        <v>0</v>
      </c>
      <c r="AM99" s="36">
        <v>57645</v>
      </c>
      <c r="AP99" s="37"/>
      <c r="AQ99" s="37"/>
      <c r="AR99" s="37"/>
    </row>
    <row r="100" spans="1:44" x14ac:dyDescent="0.3">
      <c r="A100" s="33" t="s">
        <v>178</v>
      </c>
      <c r="B100" s="34" t="s">
        <v>141</v>
      </c>
      <c r="C100" s="36">
        <v>75517</v>
      </c>
      <c r="D100" s="35">
        <f t="shared" si="44"/>
        <v>0</v>
      </c>
      <c r="E100" s="36">
        <v>65474</v>
      </c>
      <c r="F100" s="35">
        <f t="shared" si="44"/>
        <v>0</v>
      </c>
      <c r="G100" s="36">
        <v>75569</v>
      </c>
      <c r="H100" s="35">
        <f t="shared" si="35"/>
        <v>0</v>
      </c>
      <c r="I100" s="36">
        <v>80621</v>
      </c>
      <c r="J100" s="35">
        <f t="shared" si="45"/>
        <v>0</v>
      </c>
      <c r="K100" s="36">
        <v>84161</v>
      </c>
      <c r="L100" s="35">
        <f t="shared" si="45"/>
        <v>0</v>
      </c>
      <c r="M100" s="36">
        <v>93070</v>
      </c>
      <c r="N100" s="35">
        <f t="shared" si="46"/>
        <v>0</v>
      </c>
      <c r="O100" s="36">
        <v>112391</v>
      </c>
      <c r="P100" s="35">
        <f t="shared" si="46"/>
        <v>0</v>
      </c>
      <c r="Q100" s="36">
        <v>136016</v>
      </c>
      <c r="R100" s="35">
        <f t="shared" si="47"/>
        <v>0</v>
      </c>
      <c r="S100" s="36">
        <v>168775</v>
      </c>
      <c r="T100" s="35">
        <f t="shared" si="47"/>
        <v>0</v>
      </c>
      <c r="U100" s="36">
        <v>246454</v>
      </c>
      <c r="V100" s="35">
        <f t="shared" si="48"/>
        <v>0</v>
      </c>
      <c r="W100" s="36">
        <v>300624</v>
      </c>
      <c r="X100" s="35">
        <f t="shared" si="48"/>
        <v>0</v>
      </c>
      <c r="Y100" s="36">
        <v>342323</v>
      </c>
      <c r="Z100" s="35">
        <f t="shared" si="49"/>
        <v>0</v>
      </c>
      <c r="AA100" s="36">
        <v>419440</v>
      </c>
      <c r="AB100" s="35">
        <f t="shared" si="49"/>
        <v>0</v>
      </c>
      <c r="AC100" s="36">
        <v>502213</v>
      </c>
      <c r="AD100" s="35">
        <f t="shared" si="50"/>
        <v>0</v>
      </c>
      <c r="AE100" s="36">
        <v>590503</v>
      </c>
      <c r="AF100" s="35">
        <f t="shared" si="50"/>
        <v>0</v>
      </c>
      <c r="AG100" s="36">
        <v>744143</v>
      </c>
      <c r="AH100" s="35">
        <f t="shared" si="51"/>
        <v>0</v>
      </c>
      <c r="AI100" s="36">
        <v>808294</v>
      </c>
      <c r="AJ100" s="35">
        <f t="shared" si="51"/>
        <v>0</v>
      </c>
      <c r="AK100" s="36">
        <v>788503</v>
      </c>
      <c r="AL100" s="35">
        <f t="shared" si="43"/>
        <v>0</v>
      </c>
      <c r="AM100" s="36">
        <v>774217</v>
      </c>
      <c r="AP100" s="37"/>
      <c r="AQ100" s="37"/>
      <c r="AR100" s="37"/>
    </row>
    <row r="101" spans="1:44" x14ac:dyDescent="0.3">
      <c r="A101" s="33" t="s">
        <v>179</v>
      </c>
      <c r="B101" s="34" t="s">
        <v>180</v>
      </c>
      <c r="C101" s="36">
        <v>1112</v>
      </c>
      <c r="D101" s="35">
        <f t="shared" si="44"/>
        <v>0</v>
      </c>
      <c r="E101" s="36">
        <v>1063</v>
      </c>
      <c r="F101" s="35">
        <f t="shared" si="44"/>
        <v>0</v>
      </c>
      <c r="G101" s="36">
        <v>1131</v>
      </c>
      <c r="H101" s="35">
        <f t="shared" si="35"/>
        <v>0</v>
      </c>
      <c r="I101" s="36">
        <v>1060</v>
      </c>
      <c r="J101" s="35">
        <f t="shared" si="45"/>
        <v>0</v>
      </c>
      <c r="K101" s="36">
        <v>1127</v>
      </c>
      <c r="L101" s="35">
        <f t="shared" si="45"/>
        <v>0</v>
      </c>
      <c r="M101" s="36">
        <v>1244</v>
      </c>
      <c r="N101" s="35">
        <f t="shared" si="46"/>
        <v>0</v>
      </c>
      <c r="O101" s="36">
        <v>1583</v>
      </c>
      <c r="P101" s="35">
        <f t="shared" si="46"/>
        <v>0</v>
      </c>
      <c r="Q101" s="36">
        <v>1639</v>
      </c>
      <c r="R101" s="35">
        <f t="shared" si="47"/>
        <v>0</v>
      </c>
      <c r="S101" s="36">
        <v>1594</v>
      </c>
      <c r="T101" s="35">
        <f t="shared" si="47"/>
        <v>0</v>
      </c>
      <c r="U101" s="36">
        <v>1754</v>
      </c>
      <c r="V101" s="35">
        <f t="shared" si="48"/>
        <v>0</v>
      </c>
      <c r="W101" s="36">
        <v>2276</v>
      </c>
      <c r="X101" s="35">
        <f t="shared" si="48"/>
        <v>0</v>
      </c>
      <c r="Y101" s="36">
        <v>3001</v>
      </c>
      <c r="Z101" s="35">
        <f t="shared" si="49"/>
        <v>0</v>
      </c>
      <c r="AA101" s="36">
        <v>4168</v>
      </c>
      <c r="AB101" s="35">
        <f t="shared" si="49"/>
        <v>0</v>
      </c>
      <c r="AC101" s="36">
        <v>4716</v>
      </c>
      <c r="AD101" s="35">
        <f t="shared" si="50"/>
        <v>0</v>
      </c>
      <c r="AE101" s="36">
        <v>5231</v>
      </c>
      <c r="AF101" s="35">
        <f t="shared" si="50"/>
        <v>0</v>
      </c>
      <c r="AG101" s="36">
        <v>7280</v>
      </c>
      <c r="AH101" s="35">
        <f t="shared" si="51"/>
        <v>0</v>
      </c>
      <c r="AI101" s="36">
        <v>8282</v>
      </c>
      <c r="AJ101" s="35">
        <f t="shared" si="51"/>
        <v>0</v>
      </c>
      <c r="AK101" s="36">
        <v>9093</v>
      </c>
      <c r="AL101" s="35">
        <f t="shared" si="43"/>
        <v>0</v>
      </c>
      <c r="AM101" s="36">
        <v>9526</v>
      </c>
      <c r="AP101" s="37"/>
      <c r="AQ101" s="37"/>
      <c r="AR101" s="37"/>
    </row>
    <row r="102" spans="1:44" x14ac:dyDescent="0.3">
      <c r="A102" s="33" t="s">
        <v>181</v>
      </c>
      <c r="B102" s="34">
        <v>1672</v>
      </c>
      <c r="C102" s="36">
        <v>1367</v>
      </c>
      <c r="D102" s="35">
        <f t="shared" si="44"/>
        <v>0</v>
      </c>
      <c r="E102" s="36">
        <v>1123</v>
      </c>
      <c r="F102" s="35">
        <f t="shared" si="44"/>
        <v>0</v>
      </c>
      <c r="G102" s="36">
        <v>1322</v>
      </c>
      <c r="H102" s="35">
        <f t="shared" si="35"/>
        <v>0</v>
      </c>
      <c r="I102" s="36">
        <v>1422</v>
      </c>
      <c r="J102" s="35">
        <f t="shared" si="45"/>
        <v>0</v>
      </c>
      <c r="K102" s="36">
        <v>1302</v>
      </c>
      <c r="L102" s="35">
        <f t="shared" si="45"/>
        <v>0</v>
      </c>
      <c r="M102" s="36">
        <v>1348</v>
      </c>
      <c r="N102" s="35">
        <f t="shared" si="46"/>
        <v>0</v>
      </c>
      <c r="O102" s="36">
        <v>1700</v>
      </c>
      <c r="P102" s="35">
        <f t="shared" si="46"/>
        <v>0</v>
      </c>
      <c r="Q102" s="36">
        <v>1986</v>
      </c>
      <c r="R102" s="35">
        <f t="shared" si="47"/>
        <v>0</v>
      </c>
      <c r="S102" s="36">
        <v>2296</v>
      </c>
      <c r="T102" s="35">
        <f t="shared" si="47"/>
        <v>0</v>
      </c>
      <c r="U102" s="36">
        <v>2548</v>
      </c>
      <c r="V102" s="35">
        <f t="shared" si="48"/>
        <v>0</v>
      </c>
      <c r="W102" s="36">
        <v>2847</v>
      </c>
      <c r="X102" s="35">
        <f t="shared" si="48"/>
        <v>0</v>
      </c>
      <c r="Y102" s="36">
        <v>2978</v>
      </c>
      <c r="Z102" s="35">
        <f t="shared" si="49"/>
        <v>0</v>
      </c>
      <c r="AA102" s="36">
        <v>2938</v>
      </c>
      <c r="AB102" s="35">
        <f t="shared" si="49"/>
        <v>0</v>
      </c>
      <c r="AC102" s="36">
        <v>3074</v>
      </c>
      <c r="AD102" s="35">
        <f t="shared" si="50"/>
        <v>0</v>
      </c>
      <c r="AE102" s="36">
        <v>2983</v>
      </c>
      <c r="AF102" s="35">
        <f t="shared" si="50"/>
        <v>0</v>
      </c>
      <c r="AG102" s="36">
        <v>3350</v>
      </c>
      <c r="AH102" s="35">
        <f t="shared" si="51"/>
        <v>0</v>
      </c>
      <c r="AI102" s="36">
        <v>4039</v>
      </c>
      <c r="AJ102" s="35">
        <f t="shared" si="51"/>
        <v>0</v>
      </c>
      <c r="AK102" s="36">
        <v>4219</v>
      </c>
      <c r="AL102" s="35">
        <f t="shared" si="43"/>
        <v>0</v>
      </c>
      <c r="AM102" s="36">
        <v>9835</v>
      </c>
      <c r="AP102" s="37"/>
      <c r="AQ102" s="37"/>
      <c r="AR102" s="37"/>
    </row>
    <row r="103" spans="1:44" x14ac:dyDescent="0.3">
      <c r="A103" s="33" t="s">
        <v>182</v>
      </c>
      <c r="B103" s="34">
        <v>1927</v>
      </c>
      <c r="C103" s="10" t="s">
        <v>51</v>
      </c>
      <c r="D103" s="35">
        <f t="shared" ref="D103:F118" si="52">IF(E103&lt;&gt;".",E103,0)*IF(C103=".",IF(E103&lt;&gt;".",1,0),0)</f>
        <v>0</v>
      </c>
      <c r="E103" s="10" t="s">
        <v>51</v>
      </c>
      <c r="F103" s="35">
        <f t="shared" si="52"/>
        <v>0</v>
      </c>
      <c r="G103" s="10" t="s">
        <v>51</v>
      </c>
      <c r="H103" s="35">
        <f t="shared" si="35"/>
        <v>0</v>
      </c>
      <c r="I103" s="10" t="s">
        <v>51</v>
      </c>
      <c r="J103" s="35">
        <f t="shared" ref="J103:L118" si="53">IF(K103&lt;&gt;".",K103,0)*IF(I103=".",IF(K103&lt;&gt;".",1,0),0)</f>
        <v>0</v>
      </c>
      <c r="K103" s="10" t="s">
        <v>51</v>
      </c>
      <c r="L103" s="35">
        <f t="shared" si="53"/>
        <v>0</v>
      </c>
      <c r="M103" s="10" t="s">
        <v>51</v>
      </c>
      <c r="N103" s="35">
        <f t="shared" ref="N103:P118" si="54">IF(O103&lt;&gt;".",O103,0)*IF(M103=".",IF(O103&lt;&gt;".",1,0),0)</f>
        <v>0</v>
      </c>
      <c r="O103" s="10" t="s">
        <v>51</v>
      </c>
      <c r="P103" s="35">
        <f t="shared" si="54"/>
        <v>0</v>
      </c>
      <c r="Q103" s="10" t="s">
        <v>51</v>
      </c>
      <c r="R103" s="35">
        <f t="shared" ref="R103:T118" si="55">IF(S103&lt;&gt;".",S103,0)*IF(Q103=".",IF(S103&lt;&gt;".",1,0),0)</f>
        <v>0</v>
      </c>
      <c r="S103" s="10" t="s">
        <v>51</v>
      </c>
      <c r="T103" s="35">
        <f t="shared" si="55"/>
        <v>0</v>
      </c>
      <c r="U103" s="10" t="s">
        <v>51</v>
      </c>
      <c r="V103" s="35">
        <f t="shared" ref="V103:X118" si="56">IF(W103&lt;&gt;".",W103,0)*IF(U103=".",IF(W103&lt;&gt;".",1,0),0)</f>
        <v>0</v>
      </c>
      <c r="W103" s="35" t="s">
        <v>51</v>
      </c>
      <c r="X103" s="35">
        <f t="shared" si="56"/>
        <v>0</v>
      </c>
      <c r="Y103" s="35" t="s">
        <v>51</v>
      </c>
      <c r="Z103" s="35">
        <f t="shared" ref="Z103:AB118" si="57">IF(AA103&lt;&gt;".",AA103,0)*IF(Y103=".",IF(AA103&lt;&gt;".",1,0),0)</f>
        <v>0</v>
      </c>
      <c r="AA103" s="35" t="s">
        <v>51</v>
      </c>
      <c r="AB103" s="35">
        <f t="shared" si="57"/>
        <v>8470</v>
      </c>
      <c r="AC103" s="36">
        <v>8470</v>
      </c>
      <c r="AD103" s="35">
        <f t="shared" ref="AD103:AF118" si="58">IF(AE103&lt;&gt;".",AE103,0)*IF(AC103=".",IF(AE103&lt;&gt;".",1,0),0)</f>
        <v>0</v>
      </c>
      <c r="AE103" s="36">
        <v>11044</v>
      </c>
      <c r="AF103" s="35">
        <f t="shared" si="58"/>
        <v>0</v>
      </c>
      <c r="AG103" s="36">
        <v>24579</v>
      </c>
      <c r="AH103" s="35">
        <f t="shared" ref="AH103:AJ118" si="59">IF(AI103&lt;&gt;".",AI103,0)*IF(AG103=".",IF(AI103&lt;&gt;".",1,0),0)</f>
        <v>0</v>
      </c>
      <c r="AI103" s="36">
        <v>27059</v>
      </c>
      <c r="AJ103" s="35">
        <f t="shared" si="59"/>
        <v>0</v>
      </c>
      <c r="AK103" s="36">
        <v>28293</v>
      </c>
      <c r="AL103" s="35">
        <f t="shared" si="43"/>
        <v>0</v>
      </c>
      <c r="AM103" s="36">
        <v>28661</v>
      </c>
      <c r="AP103" s="37"/>
      <c r="AQ103" s="37"/>
      <c r="AR103" s="37"/>
    </row>
    <row r="104" spans="1:44" x14ac:dyDescent="0.3">
      <c r="A104" s="33" t="s">
        <v>183</v>
      </c>
      <c r="B104" s="34">
        <v>1624</v>
      </c>
      <c r="C104" s="36">
        <v>1468</v>
      </c>
      <c r="D104" s="35">
        <f t="shared" si="52"/>
        <v>0</v>
      </c>
      <c r="E104" s="36">
        <v>1473</v>
      </c>
      <c r="F104" s="35">
        <f t="shared" si="52"/>
        <v>0</v>
      </c>
      <c r="G104" s="36">
        <v>1720</v>
      </c>
      <c r="H104" s="35">
        <f t="shared" si="35"/>
        <v>0</v>
      </c>
      <c r="I104" s="36">
        <v>1895</v>
      </c>
      <c r="J104" s="35">
        <f t="shared" si="53"/>
        <v>0</v>
      </c>
      <c r="K104" s="36">
        <v>2075</v>
      </c>
      <c r="L104" s="35">
        <f t="shared" si="53"/>
        <v>0</v>
      </c>
      <c r="M104" s="36">
        <v>2837</v>
      </c>
      <c r="N104" s="35">
        <f t="shared" si="54"/>
        <v>0</v>
      </c>
      <c r="O104" s="36">
        <v>4432</v>
      </c>
      <c r="P104" s="35">
        <f t="shared" si="54"/>
        <v>0</v>
      </c>
      <c r="Q104" s="36">
        <v>6405</v>
      </c>
      <c r="R104" s="35">
        <f t="shared" si="55"/>
        <v>0</v>
      </c>
      <c r="S104" s="36">
        <v>9116</v>
      </c>
      <c r="T104" s="35">
        <f t="shared" si="55"/>
        <v>0</v>
      </c>
      <c r="U104" s="36">
        <v>13215</v>
      </c>
      <c r="V104" s="35">
        <f t="shared" si="56"/>
        <v>0</v>
      </c>
      <c r="W104" s="36">
        <v>14831</v>
      </c>
      <c r="X104" s="35">
        <f t="shared" si="56"/>
        <v>0</v>
      </c>
      <c r="Y104" s="36">
        <v>16854</v>
      </c>
      <c r="Z104" s="35">
        <f t="shared" si="57"/>
        <v>0</v>
      </c>
      <c r="AA104" s="36">
        <v>16776</v>
      </c>
      <c r="AB104" s="35">
        <f t="shared" si="57"/>
        <v>0</v>
      </c>
      <c r="AC104" s="36">
        <v>18007</v>
      </c>
      <c r="AD104" s="35">
        <f t="shared" si="58"/>
        <v>0</v>
      </c>
      <c r="AE104" s="36">
        <v>18582</v>
      </c>
      <c r="AF104" s="35">
        <f t="shared" si="58"/>
        <v>0</v>
      </c>
      <c r="AG104" s="36">
        <v>25706</v>
      </c>
      <c r="AH104" s="35">
        <f t="shared" si="59"/>
        <v>0</v>
      </c>
      <c r="AI104" s="36">
        <v>29493</v>
      </c>
      <c r="AJ104" s="35">
        <f t="shared" si="59"/>
        <v>0</v>
      </c>
      <c r="AK104" s="36">
        <v>59340</v>
      </c>
      <c r="AL104" s="35">
        <f t="shared" si="43"/>
        <v>0</v>
      </c>
      <c r="AM104" s="36">
        <v>62278</v>
      </c>
      <c r="AP104" s="37"/>
      <c r="AQ104" s="37"/>
      <c r="AR104" s="37"/>
    </row>
    <row r="105" spans="1:44" x14ac:dyDescent="0.3">
      <c r="A105" s="33" t="s">
        <v>184</v>
      </c>
      <c r="B105" s="34">
        <v>1951</v>
      </c>
      <c r="C105" s="10" t="s">
        <v>51</v>
      </c>
      <c r="D105" s="35">
        <f t="shared" si="52"/>
        <v>0</v>
      </c>
      <c r="E105" s="10" t="s">
        <v>51</v>
      </c>
      <c r="F105" s="35">
        <f t="shared" si="52"/>
        <v>0</v>
      </c>
      <c r="G105" s="10" t="s">
        <v>51</v>
      </c>
      <c r="H105" s="35">
        <f t="shared" si="35"/>
        <v>0</v>
      </c>
      <c r="I105" s="10" t="s">
        <v>51</v>
      </c>
      <c r="J105" s="35">
        <f t="shared" si="53"/>
        <v>0</v>
      </c>
      <c r="K105" s="10" t="s">
        <v>51</v>
      </c>
      <c r="L105" s="35">
        <f t="shared" si="53"/>
        <v>0</v>
      </c>
      <c r="M105" s="10" t="s">
        <v>51</v>
      </c>
      <c r="N105" s="35">
        <f t="shared" si="54"/>
        <v>0</v>
      </c>
      <c r="O105" s="10" t="s">
        <v>51</v>
      </c>
      <c r="P105" s="35">
        <f t="shared" si="54"/>
        <v>0</v>
      </c>
      <c r="Q105" s="10" t="s">
        <v>51</v>
      </c>
      <c r="R105" s="35">
        <f t="shared" si="55"/>
        <v>0</v>
      </c>
      <c r="S105" s="10" t="s">
        <v>51</v>
      </c>
      <c r="T105" s="35">
        <f t="shared" si="55"/>
        <v>0</v>
      </c>
      <c r="U105" s="10" t="s">
        <v>51</v>
      </c>
      <c r="V105" s="35">
        <f t="shared" si="56"/>
        <v>0</v>
      </c>
      <c r="W105" s="35" t="s">
        <v>51</v>
      </c>
      <c r="X105" s="35">
        <f t="shared" si="56"/>
        <v>0</v>
      </c>
      <c r="Y105" s="35" t="s">
        <v>51</v>
      </c>
      <c r="Z105" s="35">
        <f t="shared" si="57"/>
        <v>0</v>
      </c>
      <c r="AA105" s="35" t="s">
        <v>51</v>
      </c>
      <c r="AB105" s="35">
        <f t="shared" si="57"/>
        <v>0</v>
      </c>
      <c r="AC105" s="35" t="s">
        <v>51</v>
      </c>
      <c r="AD105" s="35">
        <f t="shared" si="58"/>
        <v>0</v>
      </c>
      <c r="AE105" s="35" t="s">
        <v>51</v>
      </c>
      <c r="AF105" s="35">
        <f t="shared" si="58"/>
        <v>0</v>
      </c>
      <c r="AG105" s="35" t="s">
        <v>51</v>
      </c>
      <c r="AH105" s="35">
        <f t="shared" si="59"/>
        <v>10864</v>
      </c>
      <c r="AI105" s="36">
        <v>10864</v>
      </c>
      <c r="AJ105" s="35">
        <f t="shared" si="59"/>
        <v>0</v>
      </c>
      <c r="AK105" s="36">
        <v>12089</v>
      </c>
      <c r="AL105" s="35">
        <f t="shared" si="43"/>
        <v>0</v>
      </c>
      <c r="AM105" s="36">
        <v>12562</v>
      </c>
      <c r="AP105" s="37"/>
      <c r="AQ105" s="37"/>
      <c r="AR105" s="37"/>
    </row>
    <row r="106" spans="1:44" x14ac:dyDescent="0.3">
      <c r="A106" s="33" t="s">
        <v>185</v>
      </c>
      <c r="B106" s="34">
        <v>1642</v>
      </c>
      <c r="C106" s="35">
        <v>409</v>
      </c>
      <c r="D106" s="35">
        <f t="shared" si="52"/>
        <v>0</v>
      </c>
      <c r="E106" s="35">
        <v>467</v>
      </c>
      <c r="F106" s="35">
        <f t="shared" si="52"/>
        <v>0</v>
      </c>
      <c r="G106" s="35">
        <v>525</v>
      </c>
      <c r="H106" s="35">
        <f t="shared" si="35"/>
        <v>0</v>
      </c>
      <c r="I106" s="35">
        <v>576</v>
      </c>
      <c r="J106" s="35">
        <f t="shared" si="53"/>
        <v>0</v>
      </c>
      <c r="K106" s="35">
        <v>552</v>
      </c>
      <c r="L106" s="35">
        <f t="shared" si="53"/>
        <v>0</v>
      </c>
      <c r="M106" s="35">
        <v>534</v>
      </c>
      <c r="N106" s="35">
        <f t="shared" si="54"/>
        <v>0</v>
      </c>
      <c r="O106" s="35">
        <v>505</v>
      </c>
      <c r="P106" s="35">
        <f t="shared" si="54"/>
        <v>0</v>
      </c>
      <c r="Q106" s="35">
        <v>515</v>
      </c>
      <c r="R106" s="35">
        <f t="shared" si="55"/>
        <v>0</v>
      </c>
      <c r="S106" s="35">
        <v>541</v>
      </c>
      <c r="T106" s="35">
        <f t="shared" si="55"/>
        <v>0</v>
      </c>
      <c r="U106" s="35">
        <v>552</v>
      </c>
      <c r="V106" s="35">
        <f t="shared" si="56"/>
        <v>0</v>
      </c>
      <c r="W106" s="35">
        <v>627</v>
      </c>
      <c r="X106" s="35">
        <f t="shared" si="56"/>
        <v>0</v>
      </c>
      <c r="Y106" s="36">
        <v>1092</v>
      </c>
      <c r="Z106" s="35">
        <f t="shared" si="57"/>
        <v>0</v>
      </c>
      <c r="AA106" s="36">
        <v>1778</v>
      </c>
      <c r="AB106" s="35">
        <f t="shared" si="57"/>
        <v>0</v>
      </c>
      <c r="AC106" s="36">
        <v>2175</v>
      </c>
      <c r="AD106" s="35">
        <f t="shared" si="58"/>
        <v>0</v>
      </c>
      <c r="AE106" s="36">
        <v>2243</v>
      </c>
      <c r="AF106" s="35">
        <f t="shared" si="58"/>
        <v>0</v>
      </c>
      <c r="AG106" s="36">
        <v>2517</v>
      </c>
      <c r="AH106" s="35">
        <f t="shared" si="59"/>
        <v>0</v>
      </c>
      <c r="AI106" s="36">
        <v>4530</v>
      </c>
      <c r="AJ106" s="35">
        <f t="shared" si="59"/>
        <v>0</v>
      </c>
      <c r="AK106" s="36">
        <v>4634</v>
      </c>
      <c r="AL106" s="35">
        <f t="shared" si="43"/>
        <v>0</v>
      </c>
      <c r="AM106" s="36">
        <v>4650</v>
      </c>
      <c r="AP106" s="37"/>
      <c r="AQ106" s="37"/>
      <c r="AR106" s="37"/>
    </row>
    <row r="107" spans="1:44" x14ac:dyDescent="0.3">
      <c r="A107" s="33" t="s">
        <v>186</v>
      </c>
      <c r="B107" s="34">
        <v>1947</v>
      </c>
      <c r="C107" s="10" t="s">
        <v>51</v>
      </c>
      <c r="D107" s="35">
        <f t="shared" si="52"/>
        <v>0</v>
      </c>
      <c r="E107" s="10" t="s">
        <v>51</v>
      </c>
      <c r="F107" s="35">
        <f t="shared" si="52"/>
        <v>0</v>
      </c>
      <c r="G107" s="10" t="s">
        <v>51</v>
      </c>
      <c r="H107" s="35">
        <f t="shared" si="35"/>
        <v>0</v>
      </c>
      <c r="I107" s="10" t="s">
        <v>51</v>
      </c>
      <c r="J107" s="35">
        <f t="shared" si="53"/>
        <v>0</v>
      </c>
      <c r="K107" s="10" t="s">
        <v>51</v>
      </c>
      <c r="L107" s="35">
        <f t="shared" si="53"/>
        <v>0</v>
      </c>
      <c r="M107" s="10" t="s">
        <v>51</v>
      </c>
      <c r="N107" s="35">
        <f t="shared" si="54"/>
        <v>0</v>
      </c>
      <c r="O107" s="10" t="s">
        <v>51</v>
      </c>
      <c r="P107" s="35">
        <f t="shared" si="54"/>
        <v>0</v>
      </c>
      <c r="Q107" s="10" t="s">
        <v>51</v>
      </c>
      <c r="R107" s="35">
        <f t="shared" si="55"/>
        <v>0</v>
      </c>
      <c r="S107" s="10" t="s">
        <v>51</v>
      </c>
      <c r="T107" s="35">
        <f t="shared" si="55"/>
        <v>0</v>
      </c>
      <c r="U107" s="10" t="s">
        <v>51</v>
      </c>
      <c r="V107" s="35">
        <f t="shared" si="56"/>
        <v>0</v>
      </c>
      <c r="W107" s="35" t="s">
        <v>51</v>
      </c>
      <c r="X107" s="35">
        <f t="shared" si="56"/>
        <v>0</v>
      </c>
      <c r="Y107" s="35" t="s">
        <v>51</v>
      </c>
      <c r="Z107" s="35">
        <f t="shared" si="57"/>
        <v>0</v>
      </c>
      <c r="AA107" s="35" t="s">
        <v>51</v>
      </c>
      <c r="AB107" s="35">
        <f t="shared" si="57"/>
        <v>0</v>
      </c>
      <c r="AC107" s="35" t="s">
        <v>51</v>
      </c>
      <c r="AD107" s="35">
        <f t="shared" si="58"/>
        <v>0</v>
      </c>
      <c r="AE107" s="35" t="s">
        <v>51</v>
      </c>
      <c r="AF107" s="35">
        <f t="shared" si="58"/>
        <v>4413</v>
      </c>
      <c r="AG107" s="36">
        <v>4413</v>
      </c>
      <c r="AH107" s="35">
        <f t="shared" si="59"/>
        <v>0</v>
      </c>
      <c r="AI107" s="36">
        <v>5138</v>
      </c>
      <c r="AJ107" s="35">
        <f t="shared" si="59"/>
        <v>0</v>
      </c>
      <c r="AK107" s="36">
        <v>5554</v>
      </c>
      <c r="AL107" s="35">
        <f t="shared" si="43"/>
        <v>0</v>
      </c>
      <c r="AM107" s="36">
        <v>5525</v>
      </c>
      <c r="AP107" s="37"/>
      <c r="AQ107" s="37"/>
      <c r="AR107" s="37"/>
    </row>
    <row r="108" spans="1:44" x14ac:dyDescent="0.3">
      <c r="A108" s="33" t="s">
        <v>187</v>
      </c>
      <c r="B108" s="34">
        <v>1620</v>
      </c>
      <c r="C108" s="36">
        <v>1422</v>
      </c>
      <c r="D108" s="35">
        <f t="shared" si="52"/>
        <v>0</v>
      </c>
      <c r="E108" s="36">
        <v>1348</v>
      </c>
      <c r="F108" s="35">
        <f t="shared" si="52"/>
        <v>0</v>
      </c>
      <c r="G108" s="36">
        <v>1389</v>
      </c>
      <c r="H108" s="35">
        <f t="shared" si="35"/>
        <v>0</v>
      </c>
      <c r="I108" s="36">
        <v>1514</v>
      </c>
      <c r="J108" s="35">
        <f t="shared" si="53"/>
        <v>0</v>
      </c>
      <c r="K108" s="36">
        <v>1590</v>
      </c>
      <c r="L108" s="35">
        <f t="shared" si="53"/>
        <v>0</v>
      </c>
      <c r="M108" s="36">
        <v>1757</v>
      </c>
      <c r="N108" s="35">
        <f t="shared" si="54"/>
        <v>0</v>
      </c>
      <c r="O108" s="36">
        <v>2786</v>
      </c>
      <c r="P108" s="35">
        <f t="shared" si="54"/>
        <v>0</v>
      </c>
      <c r="Q108" s="36">
        <v>4656</v>
      </c>
      <c r="R108" s="35">
        <f t="shared" si="55"/>
        <v>0</v>
      </c>
      <c r="S108" s="36">
        <v>7937</v>
      </c>
      <c r="T108" s="35">
        <f t="shared" si="55"/>
        <v>0</v>
      </c>
      <c r="U108" s="36">
        <v>10093</v>
      </c>
      <c r="V108" s="35">
        <f t="shared" si="56"/>
        <v>0</v>
      </c>
      <c r="W108" s="36">
        <v>11258</v>
      </c>
      <c r="X108" s="35">
        <f t="shared" si="56"/>
        <v>0</v>
      </c>
      <c r="Y108" s="36">
        <v>11412</v>
      </c>
      <c r="Z108" s="35">
        <f t="shared" si="57"/>
        <v>0</v>
      </c>
      <c r="AA108" s="36">
        <v>11264</v>
      </c>
      <c r="AB108" s="35">
        <f t="shared" si="57"/>
        <v>0</v>
      </c>
      <c r="AC108" s="36">
        <v>11644</v>
      </c>
      <c r="AD108" s="35">
        <f t="shared" si="58"/>
        <v>0</v>
      </c>
      <c r="AE108" s="36">
        <v>10004</v>
      </c>
      <c r="AF108" s="35">
        <f t="shared" si="58"/>
        <v>0</v>
      </c>
      <c r="AG108" s="36">
        <v>11524</v>
      </c>
      <c r="AH108" s="35">
        <f t="shared" si="59"/>
        <v>0</v>
      </c>
      <c r="AI108" s="36">
        <v>13010</v>
      </c>
      <c r="AJ108" s="35">
        <f t="shared" si="59"/>
        <v>0</v>
      </c>
      <c r="AK108" s="36">
        <v>13457</v>
      </c>
      <c r="AL108" s="35">
        <f t="shared" si="43"/>
        <v>0</v>
      </c>
      <c r="AM108" s="36">
        <v>13792</v>
      </c>
      <c r="AP108" s="37"/>
      <c r="AQ108" s="37"/>
      <c r="AR108" s="37"/>
    </row>
    <row r="109" spans="1:44" x14ac:dyDescent="0.3">
      <c r="A109" s="33" t="s">
        <v>188</v>
      </c>
      <c r="B109" s="34" t="s">
        <v>67</v>
      </c>
      <c r="C109" s="35">
        <v>817</v>
      </c>
      <c r="D109" s="35">
        <f t="shared" si="52"/>
        <v>0</v>
      </c>
      <c r="E109" s="35">
        <v>819</v>
      </c>
      <c r="F109" s="35">
        <f t="shared" si="52"/>
        <v>0</v>
      </c>
      <c r="G109" s="35">
        <v>883</v>
      </c>
      <c r="H109" s="35">
        <f t="shared" si="35"/>
        <v>0</v>
      </c>
      <c r="I109" s="35">
        <v>832</v>
      </c>
      <c r="J109" s="35">
        <f t="shared" si="53"/>
        <v>0</v>
      </c>
      <c r="K109" s="36">
        <v>1145</v>
      </c>
      <c r="L109" s="35">
        <f t="shared" si="53"/>
        <v>0</v>
      </c>
      <c r="M109" s="36">
        <v>1254</v>
      </c>
      <c r="N109" s="35">
        <f t="shared" si="54"/>
        <v>0</v>
      </c>
      <c r="O109" s="36">
        <v>1549</v>
      </c>
      <c r="P109" s="35">
        <f t="shared" si="54"/>
        <v>0</v>
      </c>
      <c r="Q109" s="36">
        <v>1585</v>
      </c>
      <c r="R109" s="35">
        <f t="shared" si="55"/>
        <v>0</v>
      </c>
      <c r="S109" s="36">
        <v>1783</v>
      </c>
      <c r="T109" s="35">
        <f t="shared" si="55"/>
        <v>0</v>
      </c>
      <c r="U109" s="36">
        <v>1840</v>
      </c>
      <c r="V109" s="35">
        <f t="shared" si="56"/>
        <v>0</v>
      </c>
      <c r="W109" s="36">
        <v>1922</v>
      </c>
      <c r="X109" s="35">
        <f t="shared" si="56"/>
        <v>0</v>
      </c>
      <c r="Y109" s="36">
        <v>2118</v>
      </c>
      <c r="Z109" s="35">
        <f t="shared" si="57"/>
        <v>0</v>
      </c>
      <c r="AA109" s="36">
        <v>2597</v>
      </c>
      <c r="AB109" s="35">
        <f t="shared" si="57"/>
        <v>0</v>
      </c>
      <c r="AC109" s="36">
        <v>2868</v>
      </c>
      <c r="AD109" s="35">
        <f t="shared" si="58"/>
        <v>0</v>
      </c>
      <c r="AE109" s="36">
        <v>2783</v>
      </c>
      <c r="AF109" s="35">
        <f t="shared" si="58"/>
        <v>0</v>
      </c>
      <c r="AG109" s="36">
        <v>3103</v>
      </c>
      <c r="AH109" s="35">
        <f t="shared" si="59"/>
        <v>0</v>
      </c>
      <c r="AI109" s="36">
        <v>5420</v>
      </c>
      <c r="AJ109" s="35">
        <f t="shared" si="59"/>
        <v>0</v>
      </c>
      <c r="AK109" s="36">
        <v>5793</v>
      </c>
      <c r="AL109" s="35">
        <f t="shared" si="43"/>
        <v>0</v>
      </c>
      <c r="AM109" s="36">
        <v>5952</v>
      </c>
      <c r="AP109" s="37"/>
      <c r="AQ109" s="37"/>
      <c r="AR109" s="37"/>
    </row>
    <row r="110" spans="1:44" x14ac:dyDescent="0.3">
      <c r="A110" s="33" t="s">
        <v>189</v>
      </c>
      <c r="B110" s="34" t="s">
        <v>88</v>
      </c>
      <c r="C110" s="35">
        <v>960</v>
      </c>
      <c r="D110" s="35">
        <f t="shared" si="52"/>
        <v>0</v>
      </c>
      <c r="E110" s="35">
        <v>975</v>
      </c>
      <c r="F110" s="35">
        <f t="shared" si="52"/>
        <v>0</v>
      </c>
      <c r="G110" s="35">
        <v>944</v>
      </c>
      <c r="H110" s="35">
        <f t="shared" si="35"/>
        <v>0</v>
      </c>
      <c r="I110" s="36">
        <v>1053</v>
      </c>
      <c r="J110" s="35">
        <f t="shared" si="53"/>
        <v>0</v>
      </c>
      <c r="K110" s="36">
        <v>1156</v>
      </c>
      <c r="L110" s="35">
        <f t="shared" si="53"/>
        <v>0</v>
      </c>
      <c r="M110" s="36">
        <v>1245</v>
      </c>
      <c r="N110" s="35">
        <f t="shared" si="54"/>
        <v>0</v>
      </c>
      <c r="O110" s="36">
        <v>1719</v>
      </c>
      <c r="P110" s="35">
        <f t="shared" si="54"/>
        <v>0</v>
      </c>
      <c r="Q110" s="36">
        <v>2150</v>
      </c>
      <c r="R110" s="35">
        <f t="shared" si="55"/>
        <v>0</v>
      </c>
      <c r="S110" s="36">
        <v>3510</v>
      </c>
      <c r="T110" s="35">
        <f t="shared" si="55"/>
        <v>0</v>
      </c>
      <c r="U110" s="36">
        <v>4590</v>
      </c>
      <c r="V110" s="35">
        <f t="shared" si="56"/>
        <v>0</v>
      </c>
      <c r="W110" s="36">
        <v>8207</v>
      </c>
      <c r="X110" s="35">
        <f t="shared" si="56"/>
        <v>0</v>
      </c>
      <c r="Y110" s="36">
        <v>11060</v>
      </c>
      <c r="Z110" s="35">
        <f t="shared" si="57"/>
        <v>0</v>
      </c>
      <c r="AA110" s="36">
        <v>14966</v>
      </c>
      <c r="AB110" s="35">
        <f t="shared" si="57"/>
        <v>0</v>
      </c>
      <c r="AC110" s="36">
        <v>14369</v>
      </c>
      <c r="AD110" s="35">
        <f t="shared" si="58"/>
        <v>0</v>
      </c>
      <c r="AE110" s="36">
        <v>15872</v>
      </c>
      <c r="AF110" s="35">
        <f t="shared" si="58"/>
        <v>0</v>
      </c>
      <c r="AG110" s="36">
        <v>25300</v>
      </c>
      <c r="AH110" s="35">
        <f t="shared" si="59"/>
        <v>0</v>
      </c>
      <c r="AI110" s="36">
        <v>33152</v>
      </c>
      <c r="AJ110" s="35">
        <f t="shared" si="59"/>
        <v>0</v>
      </c>
      <c r="AK110" s="36">
        <v>46830</v>
      </c>
      <c r="AL110" s="35">
        <f t="shared" si="43"/>
        <v>0</v>
      </c>
      <c r="AM110" s="36">
        <v>52503</v>
      </c>
      <c r="AP110" s="37"/>
      <c r="AQ110" s="37"/>
      <c r="AR110" s="37"/>
    </row>
    <row r="111" spans="1:44" ht="16.2" x14ac:dyDescent="0.3">
      <c r="A111" s="33" t="s">
        <v>190</v>
      </c>
      <c r="B111" s="34" t="s">
        <v>191</v>
      </c>
      <c r="C111" s="35" t="s">
        <v>51</v>
      </c>
      <c r="D111" s="35">
        <f t="shared" si="52"/>
        <v>0</v>
      </c>
      <c r="E111" s="35" t="s">
        <v>51</v>
      </c>
      <c r="F111" s="35">
        <f t="shared" si="52"/>
        <v>0</v>
      </c>
      <c r="G111" s="35" t="s">
        <v>51</v>
      </c>
      <c r="H111" s="35">
        <f t="shared" si="35"/>
        <v>0</v>
      </c>
      <c r="I111" s="35" t="s">
        <v>51</v>
      </c>
      <c r="J111" s="35">
        <f t="shared" si="53"/>
        <v>1284</v>
      </c>
      <c r="K111" s="36">
        <v>1284</v>
      </c>
      <c r="L111" s="35">
        <f t="shared" si="53"/>
        <v>0</v>
      </c>
      <c r="M111" s="36">
        <v>1464</v>
      </c>
      <c r="N111" s="35">
        <f t="shared" si="54"/>
        <v>0</v>
      </c>
      <c r="O111" s="36">
        <v>1603</v>
      </c>
      <c r="P111" s="35">
        <f t="shared" si="54"/>
        <v>0</v>
      </c>
      <c r="Q111" s="36">
        <v>1478</v>
      </c>
      <c r="R111" s="35">
        <f t="shared" si="55"/>
        <v>0</v>
      </c>
      <c r="S111" s="36">
        <v>1599</v>
      </c>
      <c r="T111" s="35">
        <f t="shared" si="55"/>
        <v>0</v>
      </c>
      <c r="U111" s="36">
        <v>1531</v>
      </c>
      <c r="V111" s="35">
        <f t="shared" si="56"/>
        <v>0</v>
      </c>
      <c r="W111" s="36">
        <v>1937</v>
      </c>
      <c r="X111" s="35">
        <f t="shared" si="56"/>
        <v>0</v>
      </c>
      <c r="Y111" s="36">
        <v>2949</v>
      </c>
      <c r="Z111" s="35">
        <f t="shared" si="57"/>
        <v>0</v>
      </c>
      <c r="AA111" s="36">
        <v>3760</v>
      </c>
      <c r="AB111" s="35">
        <f t="shared" si="57"/>
        <v>0</v>
      </c>
      <c r="AC111" s="36">
        <v>3943</v>
      </c>
      <c r="AD111" s="35">
        <f t="shared" si="58"/>
        <v>0</v>
      </c>
      <c r="AE111" s="36">
        <v>4085</v>
      </c>
      <c r="AF111" s="35">
        <f t="shared" si="58"/>
        <v>0</v>
      </c>
      <c r="AG111" s="36">
        <v>4504</v>
      </c>
      <c r="AH111" s="35">
        <f t="shared" si="59"/>
        <v>0</v>
      </c>
      <c r="AI111" s="36">
        <v>6003</v>
      </c>
      <c r="AJ111" s="35">
        <f t="shared" si="59"/>
        <v>0</v>
      </c>
      <c r="AK111" s="36">
        <v>6487</v>
      </c>
      <c r="AL111" s="35">
        <f t="shared" si="43"/>
        <v>0</v>
      </c>
      <c r="AM111" s="36">
        <v>6724</v>
      </c>
      <c r="AP111" s="37"/>
      <c r="AQ111" s="37"/>
      <c r="AR111" s="37"/>
    </row>
    <row r="112" spans="1:44" x14ac:dyDescent="0.3">
      <c r="A112" s="33" t="s">
        <v>192</v>
      </c>
      <c r="B112" s="34">
        <v>1910</v>
      </c>
      <c r="C112" s="10" t="s">
        <v>51</v>
      </c>
      <c r="D112" s="35">
        <f t="shared" si="52"/>
        <v>0</v>
      </c>
      <c r="E112" s="10" t="s">
        <v>51</v>
      </c>
      <c r="F112" s="35">
        <f t="shared" si="52"/>
        <v>0</v>
      </c>
      <c r="G112" s="10" t="s">
        <v>51</v>
      </c>
      <c r="H112" s="35">
        <f t="shared" si="35"/>
        <v>0</v>
      </c>
      <c r="I112" s="10" t="s">
        <v>51</v>
      </c>
      <c r="J112" s="35">
        <f t="shared" si="53"/>
        <v>0</v>
      </c>
      <c r="K112" s="10" t="s">
        <v>51</v>
      </c>
      <c r="L112" s="35">
        <f t="shared" si="53"/>
        <v>0</v>
      </c>
      <c r="M112" s="10" t="s">
        <v>51</v>
      </c>
      <c r="N112" s="35">
        <f t="shared" si="54"/>
        <v>0</v>
      </c>
      <c r="O112" s="10" t="s">
        <v>51</v>
      </c>
      <c r="P112" s="35">
        <f t="shared" si="54"/>
        <v>0</v>
      </c>
      <c r="Q112" s="10" t="s">
        <v>51</v>
      </c>
      <c r="R112" s="35">
        <f t="shared" si="55"/>
        <v>0</v>
      </c>
      <c r="S112" s="10" t="s">
        <v>51</v>
      </c>
      <c r="T112" s="35">
        <f t="shared" si="55"/>
        <v>0</v>
      </c>
      <c r="U112" s="10" t="s">
        <v>51</v>
      </c>
      <c r="V112" s="35">
        <f t="shared" si="56"/>
        <v>0</v>
      </c>
      <c r="W112" s="35" t="s">
        <v>51</v>
      </c>
      <c r="X112" s="35">
        <f t="shared" si="56"/>
        <v>4718</v>
      </c>
      <c r="Y112" s="36">
        <v>4718</v>
      </c>
      <c r="Z112" s="35">
        <f t="shared" si="57"/>
        <v>0</v>
      </c>
      <c r="AA112" s="36">
        <v>4612</v>
      </c>
      <c r="AB112" s="35">
        <f t="shared" si="57"/>
        <v>0</v>
      </c>
      <c r="AC112" s="36">
        <v>4816</v>
      </c>
      <c r="AD112" s="35">
        <f t="shared" si="58"/>
        <v>0</v>
      </c>
      <c r="AE112" s="36">
        <v>4532</v>
      </c>
      <c r="AF112" s="35">
        <f t="shared" si="58"/>
        <v>0</v>
      </c>
      <c r="AG112" s="36">
        <v>5923</v>
      </c>
      <c r="AH112" s="35">
        <f t="shared" si="59"/>
        <v>0</v>
      </c>
      <c r="AI112" s="36">
        <v>6639</v>
      </c>
      <c r="AJ112" s="35">
        <f t="shared" si="59"/>
        <v>0</v>
      </c>
      <c r="AK112" s="36">
        <v>6977</v>
      </c>
      <c r="AL112" s="35">
        <f t="shared" si="43"/>
        <v>0</v>
      </c>
      <c r="AM112" s="36">
        <v>7260</v>
      </c>
      <c r="AP112" s="37"/>
      <c r="AQ112" s="37"/>
      <c r="AR112" s="37"/>
    </row>
    <row r="113" spans="1:44" x14ac:dyDescent="0.3">
      <c r="A113" s="33" t="s">
        <v>193</v>
      </c>
      <c r="B113" s="34" t="s">
        <v>194</v>
      </c>
      <c r="C113" s="35">
        <v>568</v>
      </c>
      <c r="D113" s="35">
        <f t="shared" si="52"/>
        <v>0</v>
      </c>
      <c r="E113" s="35">
        <v>541</v>
      </c>
      <c r="F113" s="35">
        <f t="shared" si="52"/>
        <v>0</v>
      </c>
      <c r="G113" s="35">
        <v>556</v>
      </c>
      <c r="H113" s="35">
        <f t="shared" si="35"/>
        <v>0</v>
      </c>
      <c r="I113" s="35">
        <v>519</v>
      </c>
      <c r="J113" s="35">
        <f t="shared" si="53"/>
        <v>0</v>
      </c>
      <c r="K113" s="35">
        <v>596</v>
      </c>
      <c r="L113" s="35">
        <f t="shared" si="53"/>
        <v>0</v>
      </c>
      <c r="M113" s="35">
        <v>630</v>
      </c>
      <c r="N113" s="35">
        <f t="shared" si="54"/>
        <v>0</v>
      </c>
      <c r="O113" s="35">
        <v>820</v>
      </c>
      <c r="P113" s="35">
        <f t="shared" si="54"/>
        <v>0</v>
      </c>
      <c r="Q113" s="35">
        <v>783</v>
      </c>
      <c r="R113" s="35">
        <f t="shared" si="55"/>
        <v>0</v>
      </c>
      <c r="S113" s="35">
        <v>906</v>
      </c>
      <c r="T113" s="35">
        <f t="shared" si="55"/>
        <v>0</v>
      </c>
      <c r="U113" s="36">
        <v>1356</v>
      </c>
      <c r="V113" s="35">
        <f t="shared" si="56"/>
        <v>0</v>
      </c>
      <c r="W113" s="36">
        <v>1893</v>
      </c>
      <c r="X113" s="35">
        <f t="shared" si="56"/>
        <v>0</v>
      </c>
      <c r="Y113" s="36">
        <v>1898</v>
      </c>
      <c r="Z113" s="35">
        <f t="shared" si="57"/>
        <v>0</v>
      </c>
      <c r="AA113" s="36">
        <v>1889</v>
      </c>
      <c r="AB113" s="35">
        <f t="shared" si="57"/>
        <v>0</v>
      </c>
      <c r="AC113" s="36">
        <v>1826</v>
      </c>
      <c r="AD113" s="35">
        <f t="shared" si="58"/>
        <v>0</v>
      </c>
      <c r="AE113" s="36">
        <v>1920</v>
      </c>
      <c r="AF113" s="35">
        <f t="shared" si="58"/>
        <v>0</v>
      </c>
      <c r="AG113" s="36">
        <v>3537</v>
      </c>
      <c r="AH113" s="35">
        <f t="shared" si="59"/>
        <v>0</v>
      </c>
      <c r="AI113" s="36">
        <v>6083</v>
      </c>
      <c r="AJ113" s="35">
        <f t="shared" si="59"/>
        <v>0</v>
      </c>
      <c r="AK113" s="36">
        <v>7247</v>
      </c>
      <c r="AL113" s="35">
        <f t="shared" si="43"/>
        <v>0</v>
      </c>
      <c r="AM113" s="36">
        <v>7916</v>
      </c>
      <c r="AP113" s="37"/>
      <c r="AQ113" s="37"/>
      <c r="AR113" s="37"/>
    </row>
    <row r="114" spans="1:44" x14ac:dyDescent="0.3">
      <c r="A114" s="33" t="s">
        <v>195</v>
      </c>
      <c r="B114" s="34">
        <v>1919</v>
      </c>
      <c r="C114" s="10" t="s">
        <v>51</v>
      </c>
      <c r="D114" s="35">
        <f t="shared" si="52"/>
        <v>0</v>
      </c>
      <c r="E114" s="10" t="s">
        <v>51</v>
      </c>
      <c r="F114" s="35">
        <f t="shared" si="52"/>
        <v>0</v>
      </c>
      <c r="G114" s="10" t="s">
        <v>51</v>
      </c>
      <c r="H114" s="35">
        <f t="shared" si="35"/>
        <v>0</v>
      </c>
      <c r="I114" s="10" t="s">
        <v>51</v>
      </c>
      <c r="J114" s="35">
        <f t="shared" si="53"/>
        <v>0</v>
      </c>
      <c r="K114" s="10" t="s">
        <v>51</v>
      </c>
      <c r="L114" s="35">
        <f t="shared" si="53"/>
        <v>0</v>
      </c>
      <c r="M114" s="10" t="s">
        <v>51</v>
      </c>
      <c r="N114" s="35">
        <f t="shared" si="54"/>
        <v>0</v>
      </c>
      <c r="O114" s="10" t="s">
        <v>51</v>
      </c>
      <c r="P114" s="35">
        <f t="shared" si="54"/>
        <v>0</v>
      </c>
      <c r="Q114" s="10" t="s">
        <v>51</v>
      </c>
      <c r="R114" s="35">
        <f t="shared" si="55"/>
        <v>0</v>
      </c>
      <c r="S114" s="10" t="s">
        <v>51</v>
      </c>
      <c r="T114" s="35">
        <f t="shared" si="55"/>
        <v>0</v>
      </c>
      <c r="U114" s="10" t="s">
        <v>51</v>
      </c>
      <c r="V114" s="35">
        <f t="shared" si="56"/>
        <v>0</v>
      </c>
      <c r="W114" s="35" t="s">
        <v>51</v>
      </c>
      <c r="X114" s="35">
        <f t="shared" si="56"/>
        <v>0</v>
      </c>
      <c r="Y114" s="35" t="s">
        <v>51</v>
      </c>
      <c r="Z114" s="35">
        <f t="shared" si="57"/>
        <v>5806</v>
      </c>
      <c r="AA114" s="36">
        <v>5806</v>
      </c>
      <c r="AB114" s="35">
        <f t="shared" si="57"/>
        <v>0</v>
      </c>
      <c r="AC114" s="36">
        <v>6439</v>
      </c>
      <c r="AD114" s="35">
        <f t="shared" si="58"/>
        <v>0</v>
      </c>
      <c r="AE114" s="36">
        <v>7516</v>
      </c>
      <c r="AF114" s="35">
        <f t="shared" si="58"/>
        <v>0</v>
      </c>
      <c r="AG114" s="36">
        <v>10334</v>
      </c>
      <c r="AH114" s="35">
        <f t="shared" si="59"/>
        <v>0</v>
      </c>
      <c r="AI114" s="36">
        <v>15402</v>
      </c>
      <c r="AJ114" s="35">
        <f t="shared" si="59"/>
        <v>0</v>
      </c>
      <c r="AK114" s="36">
        <v>16672</v>
      </c>
      <c r="AL114" s="35">
        <f t="shared" si="43"/>
        <v>0</v>
      </c>
      <c r="AM114" s="36">
        <v>18854</v>
      </c>
      <c r="AP114" s="37"/>
      <c r="AQ114" s="37"/>
      <c r="AR114" s="37"/>
    </row>
    <row r="115" spans="1:44" x14ac:dyDescent="0.3">
      <c r="A115" s="33" t="s">
        <v>196</v>
      </c>
      <c r="B115" s="34">
        <v>1867</v>
      </c>
      <c r="C115" s="35" t="s">
        <v>51</v>
      </c>
      <c r="D115" s="35">
        <f t="shared" si="52"/>
        <v>0</v>
      </c>
      <c r="E115" s="35" t="s">
        <v>51</v>
      </c>
      <c r="F115" s="35">
        <f t="shared" si="52"/>
        <v>0</v>
      </c>
      <c r="G115" s="35" t="s">
        <v>51</v>
      </c>
      <c r="H115" s="35">
        <f t="shared" si="35"/>
        <v>0</v>
      </c>
      <c r="I115" s="35" t="s">
        <v>51</v>
      </c>
      <c r="J115" s="35">
        <f t="shared" si="53"/>
        <v>0</v>
      </c>
      <c r="K115" s="35" t="s">
        <v>51</v>
      </c>
      <c r="L115" s="35">
        <f t="shared" si="53"/>
        <v>0</v>
      </c>
      <c r="M115" s="35" t="s">
        <v>51</v>
      </c>
      <c r="N115" s="35">
        <f t="shared" si="54"/>
        <v>0</v>
      </c>
      <c r="O115" s="35" t="s">
        <v>51</v>
      </c>
      <c r="P115" s="35">
        <f t="shared" si="54"/>
        <v>1993</v>
      </c>
      <c r="Q115" s="36">
        <v>1993</v>
      </c>
      <c r="R115" s="35">
        <f t="shared" si="55"/>
        <v>0</v>
      </c>
      <c r="S115" s="36">
        <v>2307</v>
      </c>
      <c r="T115" s="35">
        <f t="shared" si="55"/>
        <v>0</v>
      </c>
      <c r="U115" s="36">
        <v>2360</v>
      </c>
      <c r="V115" s="35">
        <f t="shared" si="56"/>
        <v>0</v>
      </c>
      <c r="W115" s="36">
        <v>3037</v>
      </c>
      <c r="X115" s="35">
        <f t="shared" si="56"/>
        <v>0</v>
      </c>
      <c r="Y115" s="36">
        <v>9909</v>
      </c>
      <c r="Z115" s="35">
        <f t="shared" si="57"/>
        <v>0</v>
      </c>
      <c r="AA115" s="36">
        <v>11385</v>
      </c>
      <c r="AB115" s="35">
        <f t="shared" si="57"/>
        <v>0</v>
      </c>
      <c r="AC115" s="36">
        <v>13024</v>
      </c>
      <c r="AD115" s="35">
        <f t="shared" si="58"/>
        <v>0</v>
      </c>
      <c r="AE115" s="36">
        <v>14550</v>
      </c>
      <c r="AF115" s="35">
        <f t="shared" si="58"/>
        <v>0</v>
      </c>
      <c r="AG115" s="36">
        <v>17186</v>
      </c>
      <c r="AH115" s="35">
        <f t="shared" si="59"/>
        <v>0</v>
      </c>
      <c r="AI115" s="36">
        <v>19209</v>
      </c>
      <c r="AJ115" s="35">
        <f t="shared" si="59"/>
        <v>0</v>
      </c>
      <c r="AK115" s="36">
        <v>21948</v>
      </c>
      <c r="AL115" s="35">
        <f t="shared" si="43"/>
        <v>0</v>
      </c>
      <c r="AM115" s="36">
        <v>35313</v>
      </c>
      <c r="AP115" s="37"/>
      <c r="AQ115" s="37"/>
      <c r="AR115" s="37"/>
    </row>
    <row r="116" spans="1:44" x14ac:dyDescent="0.3">
      <c r="A116" s="33" t="s">
        <v>197</v>
      </c>
      <c r="B116" s="34">
        <v>1916</v>
      </c>
      <c r="C116" s="10" t="s">
        <v>51</v>
      </c>
      <c r="D116" s="35">
        <f t="shared" si="52"/>
        <v>0</v>
      </c>
      <c r="E116" s="10" t="s">
        <v>51</v>
      </c>
      <c r="F116" s="35">
        <f t="shared" si="52"/>
        <v>0</v>
      </c>
      <c r="G116" s="10" t="s">
        <v>51</v>
      </c>
      <c r="H116" s="35">
        <f t="shared" si="35"/>
        <v>0</v>
      </c>
      <c r="I116" s="10" t="s">
        <v>51</v>
      </c>
      <c r="J116" s="35">
        <f t="shared" si="53"/>
        <v>0</v>
      </c>
      <c r="K116" s="10" t="s">
        <v>51</v>
      </c>
      <c r="L116" s="35">
        <f t="shared" si="53"/>
        <v>0</v>
      </c>
      <c r="M116" s="10" t="s">
        <v>51</v>
      </c>
      <c r="N116" s="35">
        <f t="shared" si="54"/>
        <v>0</v>
      </c>
      <c r="O116" s="10" t="s">
        <v>51</v>
      </c>
      <c r="P116" s="35">
        <f t="shared" si="54"/>
        <v>0</v>
      </c>
      <c r="Q116" s="10" t="s">
        <v>51</v>
      </c>
      <c r="R116" s="35">
        <f t="shared" si="55"/>
        <v>0</v>
      </c>
      <c r="S116" s="10" t="s">
        <v>51</v>
      </c>
      <c r="T116" s="35">
        <f t="shared" si="55"/>
        <v>0</v>
      </c>
      <c r="U116" s="10" t="s">
        <v>51</v>
      </c>
      <c r="V116" s="35">
        <f t="shared" si="56"/>
        <v>0</v>
      </c>
      <c r="W116" s="35" t="s">
        <v>51</v>
      </c>
      <c r="X116" s="35">
        <f t="shared" si="56"/>
        <v>0</v>
      </c>
      <c r="Y116" s="35" t="s">
        <v>51</v>
      </c>
      <c r="Z116" s="35">
        <f t="shared" si="57"/>
        <v>14763</v>
      </c>
      <c r="AA116" s="36">
        <v>14763</v>
      </c>
      <c r="AB116" s="35">
        <f t="shared" si="57"/>
        <v>0</v>
      </c>
      <c r="AC116" s="36">
        <v>15014</v>
      </c>
      <c r="AD116" s="35">
        <f t="shared" si="58"/>
        <v>0</v>
      </c>
      <c r="AE116" s="36">
        <v>17507</v>
      </c>
      <c r="AF116" s="35">
        <f t="shared" si="58"/>
        <v>0</v>
      </c>
      <c r="AG116" s="36">
        <v>24157</v>
      </c>
      <c r="AH116" s="35">
        <f t="shared" si="59"/>
        <v>0</v>
      </c>
      <c r="AI116" s="36">
        <v>32051</v>
      </c>
      <c r="AJ116" s="35">
        <f t="shared" si="59"/>
        <v>0</v>
      </c>
      <c r="AK116" s="36">
        <v>35451</v>
      </c>
      <c r="AL116" s="35">
        <f t="shared" si="43"/>
        <v>0</v>
      </c>
      <c r="AM116" s="36">
        <v>40803</v>
      </c>
      <c r="AP116" s="37"/>
      <c r="AQ116" s="37"/>
      <c r="AR116" s="37"/>
    </row>
    <row r="117" spans="1:44" x14ac:dyDescent="0.3">
      <c r="A117" s="33" t="s">
        <v>198</v>
      </c>
      <c r="B117" s="34" t="s">
        <v>86</v>
      </c>
      <c r="C117" s="35">
        <v>479</v>
      </c>
      <c r="D117" s="35">
        <f t="shared" si="52"/>
        <v>0</v>
      </c>
      <c r="E117" s="35">
        <v>459</v>
      </c>
      <c r="F117" s="35">
        <f t="shared" si="52"/>
        <v>0</v>
      </c>
      <c r="G117" s="35">
        <v>488</v>
      </c>
      <c r="H117" s="35">
        <f t="shared" si="35"/>
        <v>0</v>
      </c>
      <c r="I117" s="35">
        <v>532</v>
      </c>
      <c r="J117" s="35">
        <f t="shared" si="53"/>
        <v>0</v>
      </c>
      <c r="K117" s="35">
        <v>529</v>
      </c>
      <c r="L117" s="35">
        <f t="shared" si="53"/>
        <v>0</v>
      </c>
      <c r="M117" s="35">
        <v>471</v>
      </c>
      <c r="N117" s="35">
        <f t="shared" si="54"/>
        <v>0</v>
      </c>
      <c r="O117" s="35">
        <v>445</v>
      </c>
      <c r="P117" s="35">
        <f t="shared" si="54"/>
        <v>0</v>
      </c>
      <c r="Q117" s="35">
        <v>453</v>
      </c>
      <c r="R117" s="35">
        <f t="shared" si="55"/>
        <v>0</v>
      </c>
      <c r="S117" s="35">
        <v>545</v>
      </c>
      <c r="T117" s="35">
        <f t="shared" si="55"/>
        <v>0</v>
      </c>
      <c r="U117" s="35">
        <v>600</v>
      </c>
      <c r="V117" s="35">
        <f t="shared" si="56"/>
        <v>0</v>
      </c>
      <c r="W117" s="35">
        <v>720</v>
      </c>
      <c r="X117" s="35">
        <f t="shared" si="56"/>
        <v>0</v>
      </c>
      <c r="Y117" s="35">
        <v>913</v>
      </c>
      <c r="Z117" s="35">
        <f t="shared" si="57"/>
        <v>0</v>
      </c>
      <c r="AA117" s="35">
        <v>913</v>
      </c>
      <c r="AB117" s="35">
        <f t="shared" si="57"/>
        <v>0</v>
      </c>
      <c r="AC117" s="35">
        <v>800</v>
      </c>
      <c r="AD117" s="35">
        <f t="shared" si="58"/>
        <v>0</v>
      </c>
      <c r="AE117" s="36">
        <v>1004</v>
      </c>
      <c r="AF117" s="35">
        <f t="shared" si="58"/>
        <v>0</v>
      </c>
      <c r="AG117" s="36">
        <v>1230</v>
      </c>
      <c r="AH117" s="35">
        <f t="shared" si="59"/>
        <v>0</v>
      </c>
      <c r="AI117" s="36">
        <v>1313</v>
      </c>
      <c r="AJ117" s="35">
        <f t="shared" si="59"/>
        <v>0</v>
      </c>
      <c r="AK117" s="36">
        <v>1708</v>
      </c>
      <c r="AL117" s="35">
        <f t="shared" si="43"/>
        <v>0</v>
      </c>
      <c r="AM117" s="36">
        <v>1859</v>
      </c>
      <c r="AP117" s="37"/>
      <c r="AQ117" s="37"/>
      <c r="AR117" s="37"/>
    </row>
    <row r="118" spans="1:44" x14ac:dyDescent="0.3">
      <c r="A118" s="33" t="s">
        <v>199</v>
      </c>
      <c r="B118" s="34" t="s">
        <v>200</v>
      </c>
      <c r="C118" s="36">
        <v>4081</v>
      </c>
      <c r="D118" s="35">
        <f t="shared" si="52"/>
        <v>0</v>
      </c>
      <c r="E118" s="36">
        <v>3100</v>
      </c>
      <c r="F118" s="35">
        <f t="shared" si="52"/>
        <v>0</v>
      </c>
      <c r="G118" s="36">
        <v>3655</v>
      </c>
      <c r="H118" s="35">
        <f t="shared" si="35"/>
        <v>0</v>
      </c>
      <c r="I118" s="36">
        <v>3624</v>
      </c>
      <c r="J118" s="35">
        <f t="shared" si="53"/>
        <v>0</v>
      </c>
      <c r="K118" s="36">
        <v>3576</v>
      </c>
      <c r="L118" s="35">
        <f t="shared" si="53"/>
        <v>0</v>
      </c>
      <c r="M118" s="36">
        <v>3832</v>
      </c>
      <c r="N118" s="35">
        <f t="shared" si="54"/>
        <v>0</v>
      </c>
      <c r="O118" s="36">
        <v>4629</v>
      </c>
      <c r="P118" s="35">
        <f t="shared" si="54"/>
        <v>0</v>
      </c>
      <c r="Q118" s="36">
        <v>5540</v>
      </c>
      <c r="R118" s="35">
        <f t="shared" si="55"/>
        <v>0</v>
      </c>
      <c r="S118" s="36">
        <v>7037</v>
      </c>
      <c r="T118" s="35">
        <f t="shared" si="55"/>
        <v>0</v>
      </c>
      <c r="U118" s="36">
        <v>7643</v>
      </c>
      <c r="V118" s="35">
        <f t="shared" si="56"/>
        <v>0</v>
      </c>
      <c r="W118" s="36">
        <v>9442</v>
      </c>
      <c r="X118" s="35">
        <f t="shared" si="56"/>
        <v>0</v>
      </c>
      <c r="Y118" s="36">
        <v>12583</v>
      </c>
      <c r="Z118" s="35">
        <f t="shared" si="57"/>
        <v>0</v>
      </c>
      <c r="AA118" s="36">
        <v>13753</v>
      </c>
      <c r="AB118" s="35">
        <f t="shared" si="57"/>
        <v>0</v>
      </c>
      <c r="AC118" s="36">
        <v>15104</v>
      </c>
      <c r="AD118" s="35">
        <f t="shared" si="58"/>
        <v>0</v>
      </c>
      <c r="AE118" s="36">
        <v>16782</v>
      </c>
      <c r="AF118" s="35">
        <f t="shared" si="58"/>
        <v>0</v>
      </c>
      <c r="AG118" s="36">
        <v>24982</v>
      </c>
      <c r="AH118" s="35">
        <f t="shared" si="59"/>
        <v>0</v>
      </c>
      <c r="AI118" s="36">
        <v>34290</v>
      </c>
      <c r="AJ118" s="35">
        <f t="shared" si="59"/>
        <v>0</v>
      </c>
      <c r="AK118" s="36">
        <v>36376</v>
      </c>
      <c r="AL118" s="35">
        <f t="shared" si="43"/>
        <v>0</v>
      </c>
      <c r="AM118" s="36">
        <v>36480</v>
      </c>
      <c r="AP118" s="37"/>
      <c r="AQ118" s="37"/>
      <c r="AR118" s="37"/>
    </row>
    <row r="119" spans="1:44" x14ac:dyDescent="0.3">
      <c r="A119" s="33" t="s">
        <v>201</v>
      </c>
      <c r="B119" s="34" t="s">
        <v>88</v>
      </c>
      <c r="C119" s="35">
        <v>633</v>
      </c>
      <c r="D119" s="35">
        <f t="shared" ref="D119:F134" si="60">IF(E119&lt;&gt;".",E119,0)*IF(C119=".",IF(E119&lt;&gt;".",1,0),0)</f>
        <v>0</v>
      </c>
      <c r="E119" s="35">
        <v>750</v>
      </c>
      <c r="F119" s="35">
        <f t="shared" si="60"/>
        <v>0</v>
      </c>
      <c r="G119" s="36">
        <v>1240</v>
      </c>
      <c r="H119" s="35">
        <f t="shared" si="35"/>
        <v>0</v>
      </c>
      <c r="I119" s="36">
        <v>1253</v>
      </c>
      <c r="J119" s="35">
        <f t="shared" ref="J119:L134" si="61">IF(K119&lt;&gt;".",K119,0)*IF(I119=".",IF(K119&lt;&gt;".",1,0),0)</f>
        <v>0</v>
      </c>
      <c r="K119" s="36">
        <v>1328</v>
      </c>
      <c r="L119" s="35">
        <f t="shared" si="61"/>
        <v>0</v>
      </c>
      <c r="M119" s="36">
        <v>1455</v>
      </c>
      <c r="N119" s="35">
        <f t="shared" ref="N119:P134" si="62">IF(O119&lt;&gt;".",O119,0)*IF(M119=".",IF(O119&lt;&gt;".",1,0),0)</f>
        <v>0</v>
      </c>
      <c r="O119" s="36">
        <v>1424</v>
      </c>
      <c r="P119" s="35">
        <f t="shared" si="62"/>
        <v>0</v>
      </c>
      <c r="Q119" s="36">
        <v>1038</v>
      </c>
      <c r="R119" s="35">
        <f t="shared" ref="R119:T134" si="63">IF(S119&lt;&gt;".",S119,0)*IF(Q119=".",IF(S119&lt;&gt;".",1,0),0)</f>
        <v>0</v>
      </c>
      <c r="S119" s="36">
        <v>1215</v>
      </c>
      <c r="T119" s="35">
        <f t="shared" si="63"/>
        <v>0</v>
      </c>
      <c r="U119" s="36">
        <v>1162</v>
      </c>
      <c r="V119" s="35">
        <f t="shared" ref="V119:X134" si="64">IF(W119&lt;&gt;".",W119,0)*IF(U119=".",IF(W119&lt;&gt;".",1,0),0)</f>
        <v>0</v>
      </c>
      <c r="W119" s="36">
        <v>1381</v>
      </c>
      <c r="X119" s="35">
        <f t="shared" si="64"/>
        <v>0</v>
      </c>
      <c r="Y119" s="36">
        <v>2197</v>
      </c>
      <c r="Z119" s="35">
        <f t="shared" ref="Z119:AB134" si="65">IF(AA119&lt;&gt;".",AA119,0)*IF(Y119=".",IF(AA119&lt;&gt;".",1,0),0)</f>
        <v>0</v>
      </c>
      <c r="AA119" s="36">
        <v>3287</v>
      </c>
      <c r="AB119" s="35">
        <f t="shared" si="65"/>
        <v>0</v>
      </c>
      <c r="AC119" s="36">
        <v>4138</v>
      </c>
      <c r="AD119" s="35">
        <f t="shared" ref="AD119:AF134" si="66">IF(AE119&lt;&gt;".",AE119,0)*IF(AC119=".",IF(AE119&lt;&gt;".",1,0),0)</f>
        <v>0</v>
      </c>
      <c r="AE119" s="36">
        <v>6378</v>
      </c>
      <c r="AF119" s="35">
        <f t="shared" si="66"/>
        <v>0</v>
      </c>
      <c r="AG119" s="36">
        <v>7705</v>
      </c>
      <c r="AH119" s="35">
        <f t="shared" ref="AH119:AJ134" si="67">IF(AI119&lt;&gt;".",AI119,0)*IF(AG119=".",IF(AI119&lt;&gt;".",1,0),0)</f>
        <v>0</v>
      </c>
      <c r="AI119" s="36">
        <v>8075</v>
      </c>
      <c r="AJ119" s="35">
        <f t="shared" si="67"/>
        <v>0</v>
      </c>
      <c r="AK119" s="36">
        <v>8455</v>
      </c>
      <c r="AL119" s="35">
        <f t="shared" si="43"/>
        <v>0</v>
      </c>
      <c r="AM119" s="36">
        <v>8527</v>
      </c>
      <c r="AP119" s="37"/>
      <c r="AQ119" s="37"/>
      <c r="AR119" s="37"/>
    </row>
    <row r="120" spans="1:44" ht="16.2" x14ac:dyDescent="0.3">
      <c r="A120" s="33" t="s">
        <v>202</v>
      </c>
      <c r="B120" s="38" t="s">
        <v>203</v>
      </c>
      <c r="C120" s="35">
        <v>960</v>
      </c>
      <c r="D120" s="35">
        <f t="shared" si="60"/>
        <v>0</v>
      </c>
      <c r="E120" s="36">
        <v>1039</v>
      </c>
      <c r="F120" s="35">
        <f t="shared" si="60"/>
        <v>0</v>
      </c>
      <c r="G120" s="36">
        <v>1195</v>
      </c>
      <c r="H120" s="35">
        <f t="shared" si="35"/>
        <v>0</v>
      </c>
      <c r="I120" s="36">
        <v>1278</v>
      </c>
      <c r="J120" s="35">
        <f t="shared" si="61"/>
        <v>0</v>
      </c>
      <c r="K120" s="36">
        <v>1269</v>
      </c>
      <c r="L120" s="35">
        <f t="shared" si="61"/>
        <v>0</v>
      </c>
      <c r="M120" s="36">
        <v>1505</v>
      </c>
      <c r="N120" s="35">
        <f t="shared" si="62"/>
        <v>0</v>
      </c>
      <c r="O120" s="36">
        <v>1855</v>
      </c>
      <c r="P120" s="35">
        <f t="shared" si="62"/>
        <v>0</v>
      </c>
      <c r="Q120" s="36">
        <v>2565</v>
      </c>
      <c r="R120" s="35">
        <f t="shared" si="63"/>
        <v>0</v>
      </c>
      <c r="S120" s="36">
        <v>2818</v>
      </c>
      <c r="T120" s="35">
        <f t="shared" si="63"/>
        <v>0</v>
      </c>
      <c r="U120" s="36">
        <v>3223</v>
      </c>
      <c r="V120" s="35">
        <f t="shared" si="64"/>
        <v>0</v>
      </c>
      <c r="W120" s="36">
        <v>3883</v>
      </c>
      <c r="X120" s="35">
        <f t="shared" si="64"/>
        <v>0</v>
      </c>
      <c r="Y120" s="36">
        <v>5859</v>
      </c>
      <c r="Z120" s="35">
        <f t="shared" si="65"/>
        <v>0</v>
      </c>
      <c r="AA120" s="36">
        <v>7002</v>
      </c>
      <c r="AB120" s="35">
        <f t="shared" si="65"/>
        <v>0</v>
      </c>
      <c r="AC120" s="36">
        <v>11138</v>
      </c>
      <c r="AD120" s="35">
        <f t="shared" si="66"/>
        <v>0</v>
      </c>
      <c r="AE120" s="36">
        <v>13710</v>
      </c>
      <c r="AF120" s="35">
        <f t="shared" si="66"/>
        <v>0</v>
      </c>
      <c r="AG120" s="36">
        <v>17107</v>
      </c>
      <c r="AH120" s="35">
        <f t="shared" si="67"/>
        <v>0</v>
      </c>
      <c r="AI120" s="36">
        <v>22623</v>
      </c>
      <c r="AJ120" s="35">
        <f t="shared" si="67"/>
        <v>0</v>
      </c>
      <c r="AK120" s="36">
        <v>48858</v>
      </c>
      <c r="AL120" s="35">
        <f t="shared" si="43"/>
        <v>0</v>
      </c>
      <c r="AM120" s="36">
        <v>51952</v>
      </c>
      <c r="AP120" s="37"/>
      <c r="AQ120" s="37"/>
      <c r="AR120" s="37"/>
    </row>
    <row r="121" spans="1:44" x14ac:dyDescent="0.3">
      <c r="A121" s="33" t="s">
        <v>204</v>
      </c>
      <c r="B121" s="34" t="s">
        <v>205</v>
      </c>
      <c r="C121" s="36">
        <v>5105</v>
      </c>
      <c r="D121" s="35">
        <f t="shared" si="60"/>
        <v>0</v>
      </c>
      <c r="E121" s="36">
        <v>4076</v>
      </c>
      <c r="F121" s="35">
        <f t="shared" si="60"/>
        <v>0</v>
      </c>
      <c r="G121" s="36">
        <v>4463</v>
      </c>
      <c r="H121" s="35">
        <f t="shared" si="35"/>
        <v>0</v>
      </c>
      <c r="I121" s="36">
        <v>4539</v>
      </c>
      <c r="J121" s="35">
        <f t="shared" si="61"/>
        <v>0</v>
      </c>
      <c r="K121" s="36">
        <v>5203</v>
      </c>
      <c r="L121" s="35">
        <f t="shared" si="61"/>
        <v>0</v>
      </c>
      <c r="M121" s="36">
        <v>6952</v>
      </c>
      <c r="N121" s="35">
        <f t="shared" si="62"/>
        <v>0</v>
      </c>
      <c r="O121" s="36">
        <v>8459</v>
      </c>
      <c r="P121" s="35">
        <f t="shared" si="62"/>
        <v>0</v>
      </c>
      <c r="Q121" s="36">
        <v>11433</v>
      </c>
      <c r="R121" s="35">
        <f t="shared" si="63"/>
        <v>0</v>
      </c>
      <c r="S121" s="36">
        <v>15675</v>
      </c>
      <c r="T121" s="35">
        <f t="shared" si="63"/>
        <v>0</v>
      </c>
      <c r="U121" s="36">
        <v>21511</v>
      </c>
      <c r="V121" s="35">
        <f t="shared" si="64"/>
        <v>0</v>
      </c>
      <c r="W121" s="36">
        <v>22855</v>
      </c>
      <c r="X121" s="35">
        <f t="shared" si="64"/>
        <v>0</v>
      </c>
      <c r="Y121" s="36">
        <v>25960</v>
      </c>
      <c r="Z121" s="35">
        <f t="shared" si="65"/>
        <v>0</v>
      </c>
      <c r="AA121" s="36">
        <v>28897</v>
      </c>
      <c r="AB121" s="35">
        <f t="shared" si="65"/>
        <v>0</v>
      </c>
      <c r="AC121" s="36">
        <v>30313</v>
      </c>
      <c r="AD121" s="35">
        <f t="shared" si="66"/>
        <v>0</v>
      </c>
      <c r="AE121" s="36">
        <v>38357</v>
      </c>
      <c r="AF121" s="35">
        <f t="shared" si="66"/>
        <v>0</v>
      </c>
      <c r="AG121" s="36">
        <v>63001</v>
      </c>
      <c r="AH121" s="35">
        <f t="shared" si="67"/>
        <v>0</v>
      </c>
      <c r="AI121" s="36">
        <v>77518</v>
      </c>
      <c r="AJ121" s="35">
        <f t="shared" si="67"/>
        <v>0</v>
      </c>
      <c r="AK121" s="36">
        <v>86859</v>
      </c>
      <c r="AL121" s="35">
        <f t="shared" si="43"/>
        <v>0</v>
      </c>
      <c r="AM121" s="36">
        <v>97172</v>
      </c>
      <c r="AP121" s="37"/>
      <c r="AQ121" s="37"/>
      <c r="AR121" s="37"/>
    </row>
    <row r="122" spans="1:44" x14ac:dyDescent="0.3">
      <c r="A122" s="33" t="s">
        <v>206</v>
      </c>
      <c r="B122" s="34">
        <v>1400</v>
      </c>
      <c r="C122" s="36">
        <v>1316</v>
      </c>
      <c r="D122" s="35">
        <f t="shared" si="60"/>
        <v>0</v>
      </c>
      <c r="E122" s="36">
        <v>1361</v>
      </c>
      <c r="F122" s="35">
        <f t="shared" si="60"/>
        <v>0</v>
      </c>
      <c r="G122" s="36">
        <v>1714</v>
      </c>
      <c r="H122" s="35">
        <f t="shared" si="35"/>
        <v>0</v>
      </c>
      <c r="I122" s="36">
        <v>1786</v>
      </c>
      <c r="J122" s="35">
        <f t="shared" si="61"/>
        <v>0</v>
      </c>
      <c r="K122" s="36">
        <v>1952</v>
      </c>
      <c r="L122" s="35">
        <f t="shared" si="61"/>
        <v>0</v>
      </c>
      <c r="M122" s="36">
        <v>2225</v>
      </c>
      <c r="N122" s="35">
        <f t="shared" si="62"/>
        <v>0</v>
      </c>
      <c r="O122" s="36">
        <v>2411</v>
      </c>
      <c r="P122" s="35">
        <f t="shared" si="62"/>
        <v>0</v>
      </c>
      <c r="Q122" s="36">
        <v>2399</v>
      </c>
      <c r="R122" s="35">
        <f t="shared" si="63"/>
        <v>0</v>
      </c>
      <c r="S122" s="36">
        <v>2398</v>
      </c>
      <c r="T122" s="35">
        <f t="shared" si="63"/>
        <v>0</v>
      </c>
      <c r="U122" s="36">
        <v>2198</v>
      </c>
      <c r="V122" s="35">
        <f t="shared" si="64"/>
        <v>0</v>
      </c>
      <c r="W122" s="36">
        <v>2328</v>
      </c>
      <c r="X122" s="35">
        <f t="shared" si="64"/>
        <v>0</v>
      </c>
      <c r="Y122" s="36">
        <v>2548</v>
      </c>
      <c r="Z122" s="35">
        <f t="shared" si="65"/>
        <v>0</v>
      </c>
      <c r="AA122" s="36">
        <v>2896</v>
      </c>
      <c r="AB122" s="35">
        <f t="shared" si="65"/>
        <v>0</v>
      </c>
      <c r="AC122" s="36">
        <v>2922</v>
      </c>
      <c r="AD122" s="35">
        <f t="shared" si="66"/>
        <v>0</v>
      </c>
      <c r="AE122" s="36">
        <v>2954</v>
      </c>
      <c r="AF122" s="35">
        <f t="shared" si="66"/>
        <v>0</v>
      </c>
      <c r="AG122" s="36">
        <v>3494</v>
      </c>
      <c r="AH122" s="35">
        <f t="shared" si="67"/>
        <v>0</v>
      </c>
      <c r="AI122" s="36">
        <v>4462</v>
      </c>
      <c r="AJ122" s="35">
        <f t="shared" si="67"/>
        <v>0</v>
      </c>
      <c r="AK122" s="36">
        <v>4845</v>
      </c>
      <c r="AL122" s="35">
        <f t="shared" si="43"/>
        <v>0</v>
      </c>
      <c r="AM122" s="36">
        <v>6909</v>
      </c>
      <c r="AP122" s="37"/>
      <c r="AQ122" s="37"/>
      <c r="AR122" s="37"/>
    </row>
    <row r="123" spans="1:44" x14ac:dyDescent="0.3">
      <c r="A123" s="33" t="s">
        <v>207</v>
      </c>
      <c r="B123" s="34" t="s">
        <v>88</v>
      </c>
      <c r="C123" s="36">
        <v>1402</v>
      </c>
      <c r="D123" s="35">
        <f t="shared" si="60"/>
        <v>0</v>
      </c>
      <c r="E123" s="36">
        <v>1331</v>
      </c>
      <c r="F123" s="35">
        <f t="shared" si="60"/>
        <v>0</v>
      </c>
      <c r="G123" s="36">
        <v>1494</v>
      </c>
      <c r="H123" s="35">
        <f t="shared" si="35"/>
        <v>0</v>
      </c>
      <c r="I123" s="36">
        <v>1787</v>
      </c>
      <c r="J123" s="35">
        <f t="shared" si="61"/>
        <v>0</v>
      </c>
      <c r="K123" s="36">
        <v>1660</v>
      </c>
      <c r="L123" s="35">
        <f t="shared" si="61"/>
        <v>0</v>
      </c>
      <c r="M123" s="36">
        <v>2123</v>
      </c>
      <c r="N123" s="35">
        <f t="shared" si="62"/>
        <v>0</v>
      </c>
      <c r="O123" s="36">
        <v>2503</v>
      </c>
      <c r="P123" s="35">
        <f t="shared" si="62"/>
        <v>0</v>
      </c>
      <c r="Q123" s="36">
        <v>2344</v>
      </c>
      <c r="R123" s="35">
        <f t="shared" si="63"/>
        <v>0</v>
      </c>
      <c r="S123" s="36">
        <v>2961</v>
      </c>
      <c r="T123" s="35">
        <f t="shared" si="63"/>
        <v>0</v>
      </c>
      <c r="U123" s="36">
        <v>4387</v>
      </c>
      <c r="V123" s="35">
        <f t="shared" si="64"/>
        <v>0</v>
      </c>
      <c r="W123" s="36">
        <v>6019</v>
      </c>
      <c r="X123" s="35">
        <f t="shared" si="64"/>
        <v>0</v>
      </c>
      <c r="Y123" s="36">
        <v>7375</v>
      </c>
      <c r="Z123" s="35">
        <f t="shared" si="65"/>
        <v>0</v>
      </c>
      <c r="AA123" s="36">
        <v>7934</v>
      </c>
      <c r="AB123" s="35">
        <f t="shared" si="65"/>
        <v>0</v>
      </c>
      <c r="AC123" s="36">
        <v>8561</v>
      </c>
      <c r="AD123" s="35">
        <f t="shared" si="66"/>
        <v>0</v>
      </c>
      <c r="AE123" s="36">
        <v>10513</v>
      </c>
      <c r="AF123" s="35">
        <f t="shared" si="66"/>
        <v>0</v>
      </c>
      <c r="AG123" s="36">
        <v>12550</v>
      </c>
      <c r="AH123" s="35">
        <f t="shared" si="67"/>
        <v>0</v>
      </c>
      <c r="AI123" s="36">
        <v>14474</v>
      </c>
      <c r="AJ123" s="35">
        <f t="shared" si="67"/>
        <v>0</v>
      </c>
      <c r="AK123" s="36">
        <v>15966</v>
      </c>
      <c r="AL123" s="35">
        <f t="shared" si="43"/>
        <v>0</v>
      </c>
      <c r="AM123" s="36">
        <v>18498</v>
      </c>
      <c r="AP123" s="37"/>
      <c r="AQ123" s="37"/>
      <c r="AR123" s="37"/>
    </row>
    <row r="124" spans="1:44" x14ac:dyDescent="0.3">
      <c r="A124" s="33" t="s">
        <v>208</v>
      </c>
      <c r="B124" s="34">
        <v>1652</v>
      </c>
      <c r="C124" s="35">
        <v>975</v>
      </c>
      <c r="D124" s="35">
        <f t="shared" si="60"/>
        <v>0</v>
      </c>
      <c r="E124" s="35">
        <v>987</v>
      </c>
      <c r="F124" s="35">
        <f t="shared" si="60"/>
        <v>0</v>
      </c>
      <c r="G124" s="35">
        <v>958</v>
      </c>
      <c r="H124" s="35">
        <f t="shared" si="35"/>
        <v>0</v>
      </c>
      <c r="I124" s="35">
        <v>871</v>
      </c>
      <c r="J124" s="35">
        <f t="shared" si="61"/>
        <v>0</v>
      </c>
      <c r="K124" s="35">
        <v>921</v>
      </c>
      <c r="L124" s="35">
        <f t="shared" si="61"/>
        <v>0</v>
      </c>
      <c r="M124" s="35">
        <v>911</v>
      </c>
      <c r="N124" s="35">
        <f t="shared" si="62"/>
        <v>0</v>
      </c>
      <c r="O124" s="36">
        <v>1048</v>
      </c>
      <c r="P124" s="35">
        <f t="shared" si="62"/>
        <v>0</v>
      </c>
      <c r="Q124" s="36">
        <v>1088</v>
      </c>
      <c r="R124" s="35">
        <f t="shared" si="63"/>
        <v>0</v>
      </c>
      <c r="S124" s="36">
        <v>1278</v>
      </c>
      <c r="T124" s="35">
        <f t="shared" si="63"/>
        <v>0</v>
      </c>
      <c r="U124" s="36">
        <v>1591</v>
      </c>
      <c r="V124" s="35">
        <f t="shared" si="64"/>
        <v>0</v>
      </c>
      <c r="W124" s="36">
        <v>1702</v>
      </c>
      <c r="X124" s="35">
        <f t="shared" si="64"/>
        <v>0</v>
      </c>
      <c r="Y124" s="36">
        <v>1625</v>
      </c>
      <c r="Z124" s="35">
        <f t="shared" si="65"/>
        <v>0</v>
      </c>
      <c r="AA124" s="36">
        <v>3354</v>
      </c>
      <c r="AB124" s="35">
        <f t="shared" si="65"/>
        <v>0</v>
      </c>
      <c r="AC124" s="36">
        <v>2934</v>
      </c>
      <c r="AD124" s="35">
        <f t="shared" si="66"/>
        <v>0</v>
      </c>
      <c r="AE124" s="36">
        <v>2765</v>
      </c>
      <c r="AF124" s="35">
        <f t="shared" si="66"/>
        <v>0</v>
      </c>
      <c r="AG124" s="36">
        <v>3654</v>
      </c>
      <c r="AH124" s="35">
        <f t="shared" si="67"/>
        <v>0</v>
      </c>
      <c r="AI124" s="36">
        <v>3792</v>
      </c>
      <c r="AJ124" s="35">
        <f t="shared" si="67"/>
        <v>0</v>
      </c>
      <c r="AK124" s="36">
        <v>4322</v>
      </c>
      <c r="AL124" s="35">
        <f t="shared" si="43"/>
        <v>0</v>
      </c>
      <c r="AM124" s="36">
        <v>4509</v>
      </c>
      <c r="AP124" s="37"/>
      <c r="AQ124" s="37"/>
      <c r="AR124" s="37"/>
    </row>
    <row r="125" spans="1:44" x14ac:dyDescent="0.3">
      <c r="A125" s="33" t="s">
        <v>209</v>
      </c>
      <c r="B125" s="34">
        <v>1920</v>
      </c>
      <c r="C125" s="10" t="s">
        <v>51</v>
      </c>
      <c r="D125" s="35">
        <f t="shared" si="60"/>
        <v>0</v>
      </c>
      <c r="E125" s="10" t="s">
        <v>51</v>
      </c>
      <c r="F125" s="35">
        <f t="shared" si="60"/>
        <v>0</v>
      </c>
      <c r="G125" s="10" t="s">
        <v>51</v>
      </c>
      <c r="H125" s="35">
        <f t="shared" si="35"/>
        <v>0</v>
      </c>
      <c r="I125" s="10" t="s">
        <v>51</v>
      </c>
      <c r="J125" s="35">
        <f t="shared" si="61"/>
        <v>0</v>
      </c>
      <c r="K125" s="10" t="s">
        <v>51</v>
      </c>
      <c r="L125" s="35">
        <f t="shared" si="61"/>
        <v>0</v>
      </c>
      <c r="M125" s="10" t="s">
        <v>51</v>
      </c>
      <c r="N125" s="35">
        <f t="shared" si="62"/>
        <v>0</v>
      </c>
      <c r="O125" s="10" t="s">
        <v>51</v>
      </c>
      <c r="P125" s="35">
        <f t="shared" si="62"/>
        <v>0</v>
      </c>
      <c r="Q125" s="10" t="s">
        <v>51</v>
      </c>
      <c r="R125" s="35">
        <f t="shared" si="63"/>
        <v>0</v>
      </c>
      <c r="S125" s="10" t="s">
        <v>51</v>
      </c>
      <c r="T125" s="35">
        <f t="shared" si="63"/>
        <v>0</v>
      </c>
      <c r="U125" s="10" t="s">
        <v>51</v>
      </c>
      <c r="V125" s="35">
        <f t="shared" si="64"/>
        <v>0</v>
      </c>
      <c r="W125" s="35" t="s">
        <v>51</v>
      </c>
      <c r="X125" s="35">
        <f t="shared" si="64"/>
        <v>0</v>
      </c>
      <c r="Y125" s="35" t="s">
        <v>51</v>
      </c>
      <c r="Z125" s="35">
        <f t="shared" si="65"/>
        <v>3128</v>
      </c>
      <c r="AA125" s="36">
        <v>3128</v>
      </c>
      <c r="AB125" s="35">
        <f t="shared" si="65"/>
        <v>0</v>
      </c>
      <c r="AC125" s="36">
        <v>3501</v>
      </c>
      <c r="AD125" s="35">
        <f t="shared" si="66"/>
        <v>0</v>
      </c>
      <c r="AE125" s="36">
        <v>4290</v>
      </c>
      <c r="AF125" s="35">
        <f t="shared" si="66"/>
        <v>0</v>
      </c>
      <c r="AG125" s="36">
        <v>7638</v>
      </c>
      <c r="AH125" s="35">
        <f t="shared" si="67"/>
        <v>0</v>
      </c>
      <c r="AI125" s="36">
        <v>9389</v>
      </c>
      <c r="AJ125" s="35">
        <f t="shared" si="67"/>
        <v>0</v>
      </c>
      <c r="AK125" s="36">
        <v>10219</v>
      </c>
      <c r="AL125" s="35">
        <f t="shared" si="43"/>
        <v>0</v>
      </c>
      <c r="AM125" s="36">
        <v>10768</v>
      </c>
      <c r="AP125" s="37"/>
      <c r="AQ125" s="37"/>
      <c r="AR125" s="37"/>
    </row>
    <row r="126" spans="1:44" x14ac:dyDescent="0.3">
      <c r="A126" s="33" t="s">
        <v>210</v>
      </c>
      <c r="B126" s="34" t="s">
        <v>88</v>
      </c>
      <c r="C126" s="35">
        <v>916</v>
      </c>
      <c r="D126" s="35">
        <f t="shared" si="60"/>
        <v>0</v>
      </c>
      <c r="E126" s="35">
        <v>969</v>
      </c>
      <c r="F126" s="35">
        <f t="shared" si="60"/>
        <v>0</v>
      </c>
      <c r="G126" s="36">
        <v>1154</v>
      </c>
      <c r="H126" s="35">
        <f t="shared" si="35"/>
        <v>0</v>
      </c>
      <c r="I126" s="36">
        <v>1319</v>
      </c>
      <c r="J126" s="35">
        <f t="shared" si="61"/>
        <v>0</v>
      </c>
      <c r="K126" s="36">
        <v>1521</v>
      </c>
      <c r="L126" s="35">
        <f t="shared" si="61"/>
        <v>0</v>
      </c>
      <c r="M126" s="36">
        <v>1436</v>
      </c>
      <c r="N126" s="35">
        <f t="shared" si="62"/>
        <v>0</v>
      </c>
      <c r="O126" s="36">
        <v>1766</v>
      </c>
      <c r="P126" s="35">
        <f t="shared" si="62"/>
        <v>0</v>
      </c>
      <c r="Q126" s="36">
        <v>1829</v>
      </c>
      <c r="R126" s="35">
        <f t="shared" si="63"/>
        <v>0</v>
      </c>
      <c r="S126" s="36">
        <v>2033</v>
      </c>
      <c r="T126" s="35">
        <f t="shared" si="63"/>
        <v>0</v>
      </c>
      <c r="U126" s="36">
        <v>2045</v>
      </c>
      <c r="V126" s="35">
        <f t="shared" si="64"/>
        <v>0</v>
      </c>
      <c r="W126" s="36">
        <v>2215</v>
      </c>
      <c r="X126" s="35">
        <f t="shared" si="64"/>
        <v>0</v>
      </c>
      <c r="Y126" s="36">
        <v>2689</v>
      </c>
      <c r="Z126" s="35">
        <f t="shared" si="65"/>
        <v>0</v>
      </c>
      <c r="AA126" s="36">
        <v>2974</v>
      </c>
      <c r="AB126" s="35">
        <f t="shared" si="65"/>
        <v>0</v>
      </c>
      <c r="AC126" s="36">
        <v>3472</v>
      </c>
      <c r="AD126" s="35">
        <f t="shared" si="66"/>
        <v>0</v>
      </c>
      <c r="AE126" s="36">
        <v>4052</v>
      </c>
      <c r="AF126" s="35">
        <f t="shared" si="66"/>
        <v>0</v>
      </c>
      <c r="AG126" s="36">
        <v>5091</v>
      </c>
      <c r="AH126" s="35">
        <f t="shared" si="67"/>
        <v>0</v>
      </c>
      <c r="AI126" s="36">
        <v>6443</v>
      </c>
      <c r="AJ126" s="35">
        <f t="shared" si="67"/>
        <v>0</v>
      </c>
      <c r="AK126" s="36">
        <v>7076</v>
      </c>
      <c r="AL126" s="35">
        <f t="shared" si="43"/>
        <v>0</v>
      </c>
      <c r="AM126" s="36">
        <v>7278</v>
      </c>
      <c r="AP126" s="37"/>
      <c r="AQ126" s="37"/>
      <c r="AR126" s="37"/>
    </row>
    <row r="127" spans="1:44" x14ac:dyDescent="0.3">
      <c r="A127" s="33" t="s">
        <v>211</v>
      </c>
      <c r="B127" s="34" t="s">
        <v>88</v>
      </c>
      <c r="C127" s="36">
        <v>3730</v>
      </c>
      <c r="D127" s="35">
        <f t="shared" si="60"/>
        <v>0</v>
      </c>
      <c r="E127" s="36">
        <v>3577</v>
      </c>
      <c r="F127" s="35">
        <f t="shared" si="60"/>
        <v>0</v>
      </c>
      <c r="G127" s="36">
        <v>3767</v>
      </c>
      <c r="H127" s="35">
        <f t="shared" si="35"/>
        <v>0</v>
      </c>
      <c r="I127" s="36">
        <v>4058</v>
      </c>
      <c r="J127" s="35">
        <f t="shared" si="61"/>
        <v>0</v>
      </c>
      <c r="K127" s="36">
        <v>4157</v>
      </c>
      <c r="L127" s="35">
        <f t="shared" si="61"/>
        <v>0</v>
      </c>
      <c r="M127" s="36">
        <v>4502</v>
      </c>
      <c r="N127" s="35">
        <f t="shared" si="62"/>
        <v>0</v>
      </c>
      <c r="O127" s="36">
        <v>5443</v>
      </c>
      <c r="P127" s="35">
        <f t="shared" si="62"/>
        <v>0</v>
      </c>
      <c r="Q127" s="36">
        <v>6167</v>
      </c>
      <c r="R127" s="35">
        <f t="shared" si="63"/>
        <v>0</v>
      </c>
      <c r="S127" s="36">
        <v>6922</v>
      </c>
      <c r="T127" s="35">
        <f t="shared" si="63"/>
        <v>0</v>
      </c>
      <c r="U127" s="36">
        <v>7102</v>
      </c>
      <c r="V127" s="35">
        <f t="shared" si="64"/>
        <v>0</v>
      </c>
      <c r="W127" s="36">
        <v>8376</v>
      </c>
      <c r="X127" s="35">
        <f t="shared" si="64"/>
        <v>0</v>
      </c>
      <c r="Y127" s="36">
        <v>9961</v>
      </c>
      <c r="Z127" s="35">
        <f t="shared" si="65"/>
        <v>0</v>
      </c>
      <c r="AA127" s="36">
        <v>9346</v>
      </c>
      <c r="AB127" s="35">
        <f t="shared" si="65"/>
        <v>0</v>
      </c>
      <c r="AC127" s="36">
        <v>10467</v>
      </c>
      <c r="AD127" s="35">
        <f t="shared" si="66"/>
        <v>0</v>
      </c>
      <c r="AE127" s="36">
        <v>12520</v>
      </c>
      <c r="AF127" s="35">
        <f t="shared" si="66"/>
        <v>0</v>
      </c>
      <c r="AG127" s="36">
        <v>14741</v>
      </c>
      <c r="AH127" s="35">
        <f t="shared" si="67"/>
        <v>0</v>
      </c>
      <c r="AI127" s="36">
        <v>15604</v>
      </c>
      <c r="AJ127" s="35">
        <f t="shared" si="67"/>
        <v>0</v>
      </c>
      <c r="AK127" s="36">
        <v>17403</v>
      </c>
      <c r="AL127" s="35">
        <f t="shared" si="43"/>
        <v>0</v>
      </c>
      <c r="AM127" s="36">
        <v>18370</v>
      </c>
      <c r="AP127" s="37"/>
      <c r="AQ127" s="37"/>
      <c r="AR127" s="37"/>
    </row>
    <row r="128" spans="1:44" x14ac:dyDescent="0.3">
      <c r="A128" s="33" t="s">
        <v>212</v>
      </c>
      <c r="B128" s="34">
        <v>1642</v>
      </c>
      <c r="C128" s="36">
        <v>1453</v>
      </c>
      <c r="D128" s="35">
        <f t="shared" si="60"/>
        <v>0</v>
      </c>
      <c r="E128" s="36">
        <v>1534</v>
      </c>
      <c r="F128" s="35">
        <f t="shared" si="60"/>
        <v>0</v>
      </c>
      <c r="G128" s="36">
        <v>1976</v>
      </c>
      <c r="H128" s="35">
        <f t="shared" si="35"/>
        <v>0</v>
      </c>
      <c r="I128" s="36">
        <v>2396</v>
      </c>
      <c r="J128" s="35">
        <f t="shared" si="61"/>
        <v>0</v>
      </c>
      <c r="K128" s="36">
        <v>2623</v>
      </c>
      <c r="L128" s="35">
        <f t="shared" si="61"/>
        <v>0</v>
      </c>
      <c r="M128" s="36">
        <v>3067</v>
      </c>
      <c r="N128" s="35">
        <f t="shared" si="62"/>
        <v>0</v>
      </c>
      <c r="O128" s="36">
        <v>4076</v>
      </c>
      <c r="P128" s="35">
        <f t="shared" si="62"/>
        <v>0</v>
      </c>
      <c r="Q128" s="36">
        <v>4814</v>
      </c>
      <c r="R128" s="35">
        <f t="shared" si="63"/>
        <v>0</v>
      </c>
      <c r="S128" s="36">
        <v>5482</v>
      </c>
      <c r="T128" s="35">
        <f t="shared" si="63"/>
        <v>0</v>
      </c>
      <c r="U128" s="36">
        <v>5613</v>
      </c>
      <c r="V128" s="35">
        <f t="shared" si="64"/>
        <v>0</v>
      </c>
      <c r="W128" s="36">
        <v>6395</v>
      </c>
      <c r="X128" s="35">
        <f t="shared" si="64"/>
        <v>0</v>
      </c>
      <c r="Y128" s="36">
        <v>7648</v>
      </c>
      <c r="Z128" s="35">
        <f t="shared" si="65"/>
        <v>0</v>
      </c>
      <c r="AA128" s="36">
        <v>8791</v>
      </c>
      <c r="AB128" s="35">
        <f t="shared" si="65"/>
        <v>0</v>
      </c>
      <c r="AC128" s="36">
        <v>8942</v>
      </c>
      <c r="AD128" s="35">
        <f t="shared" si="66"/>
        <v>0</v>
      </c>
      <c r="AE128" s="36">
        <v>9144</v>
      </c>
      <c r="AF128" s="35">
        <f t="shared" si="66"/>
        <v>0</v>
      </c>
      <c r="AG128" s="36">
        <v>15735</v>
      </c>
      <c r="AH128" s="35">
        <f t="shared" si="67"/>
        <v>0</v>
      </c>
      <c r="AI128" s="36">
        <v>18491</v>
      </c>
      <c r="AJ128" s="35">
        <f t="shared" si="67"/>
        <v>0</v>
      </c>
      <c r="AK128" s="36">
        <v>19671</v>
      </c>
      <c r="AL128" s="35">
        <f t="shared" si="43"/>
        <v>0</v>
      </c>
      <c r="AM128" s="36">
        <v>19970</v>
      </c>
      <c r="AP128" s="37"/>
      <c r="AQ128" s="37"/>
      <c r="AR128" s="37"/>
    </row>
    <row r="129" spans="1:44" x14ac:dyDescent="0.3">
      <c r="A129" s="33" t="s">
        <v>213</v>
      </c>
      <c r="B129" s="34">
        <v>1920</v>
      </c>
      <c r="C129" s="10" t="s">
        <v>51</v>
      </c>
      <c r="D129" s="35">
        <f t="shared" si="60"/>
        <v>0</v>
      </c>
      <c r="E129" s="10" t="s">
        <v>51</v>
      </c>
      <c r="F129" s="35">
        <f t="shared" si="60"/>
        <v>0</v>
      </c>
      <c r="G129" s="10" t="s">
        <v>51</v>
      </c>
      <c r="H129" s="35">
        <f t="shared" si="35"/>
        <v>0</v>
      </c>
      <c r="I129" s="10" t="s">
        <v>51</v>
      </c>
      <c r="J129" s="35">
        <f t="shared" si="61"/>
        <v>0</v>
      </c>
      <c r="K129" s="10" t="s">
        <v>51</v>
      </c>
      <c r="L129" s="35">
        <f t="shared" si="61"/>
        <v>0</v>
      </c>
      <c r="M129" s="10" t="s">
        <v>51</v>
      </c>
      <c r="N129" s="35">
        <f t="shared" si="62"/>
        <v>0</v>
      </c>
      <c r="O129" s="10" t="s">
        <v>51</v>
      </c>
      <c r="P129" s="35">
        <f t="shared" si="62"/>
        <v>0</v>
      </c>
      <c r="Q129" s="10" t="s">
        <v>51</v>
      </c>
      <c r="R129" s="35">
        <f t="shared" si="63"/>
        <v>0</v>
      </c>
      <c r="S129" s="10" t="s">
        <v>51</v>
      </c>
      <c r="T129" s="35">
        <f t="shared" si="63"/>
        <v>0</v>
      </c>
      <c r="U129" s="10" t="s">
        <v>51</v>
      </c>
      <c r="V129" s="35">
        <f t="shared" si="64"/>
        <v>0</v>
      </c>
      <c r="W129" s="35" t="s">
        <v>51</v>
      </c>
      <c r="X129" s="35">
        <f t="shared" si="64"/>
        <v>0</v>
      </c>
      <c r="Y129" s="35" t="s">
        <v>51</v>
      </c>
      <c r="Z129" s="35">
        <f t="shared" si="65"/>
        <v>3664</v>
      </c>
      <c r="AA129" s="36">
        <v>3664</v>
      </c>
      <c r="AB129" s="35">
        <f t="shared" si="65"/>
        <v>0</v>
      </c>
      <c r="AC129" s="36">
        <v>4054</v>
      </c>
      <c r="AD129" s="35">
        <f t="shared" si="66"/>
        <v>0</v>
      </c>
      <c r="AE129" s="36">
        <v>5608</v>
      </c>
      <c r="AF129" s="35">
        <f t="shared" si="66"/>
        <v>0</v>
      </c>
      <c r="AG129" s="36">
        <v>11377</v>
      </c>
      <c r="AH129" s="35">
        <f t="shared" si="67"/>
        <v>0</v>
      </c>
      <c r="AI129" s="36">
        <v>13231</v>
      </c>
      <c r="AJ129" s="35">
        <f t="shared" si="67"/>
        <v>0</v>
      </c>
      <c r="AK129" s="36">
        <v>15176</v>
      </c>
      <c r="AL129" s="35">
        <f t="shared" si="43"/>
        <v>0</v>
      </c>
      <c r="AM129" s="36">
        <v>15942</v>
      </c>
      <c r="AP129" s="37"/>
      <c r="AQ129" s="37"/>
      <c r="AR129" s="37"/>
    </row>
    <row r="130" spans="1:44" x14ac:dyDescent="0.3">
      <c r="A130" s="33" t="s">
        <v>214</v>
      </c>
      <c r="B130" s="34" t="s">
        <v>215</v>
      </c>
      <c r="C130" s="36">
        <v>2985</v>
      </c>
      <c r="D130" s="35">
        <f t="shared" si="60"/>
        <v>0</v>
      </c>
      <c r="E130" s="36">
        <v>2861</v>
      </c>
      <c r="F130" s="35">
        <f t="shared" si="60"/>
        <v>0</v>
      </c>
      <c r="G130" s="36">
        <v>2743</v>
      </c>
      <c r="H130" s="35">
        <f t="shared" si="35"/>
        <v>0</v>
      </c>
      <c r="I130" s="36">
        <v>3066</v>
      </c>
      <c r="J130" s="35">
        <f t="shared" si="61"/>
        <v>0</v>
      </c>
      <c r="K130" s="36">
        <v>3550</v>
      </c>
      <c r="L130" s="35">
        <f t="shared" si="61"/>
        <v>0</v>
      </c>
      <c r="M130" s="36">
        <v>4346</v>
      </c>
      <c r="N130" s="35">
        <f t="shared" si="62"/>
        <v>0</v>
      </c>
      <c r="O130" s="36">
        <v>5257</v>
      </c>
      <c r="P130" s="35">
        <f t="shared" si="62"/>
        <v>0</v>
      </c>
      <c r="Q130" s="36">
        <v>5127</v>
      </c>
      <c r="R130" s="35">
        <f t="shared" si="63"/>
        <v>0</v>
      </c>
      <c r="S130" s="36">
        <v>6189</v>
      </c>
      <c r="T130" s="35">
        <f t="shared" si="63"/>
        <v>0</v>
      </c>
      <c r="U130" s="36">
        <v>6872</v>
      </c>
      <c r="V130" s="35">
        <f t="shared" si="64"/>
        <v>0</v>
      </c>
      <c r="W130" s="36">
        <v>8299</v>
      </c>
      <c r="X130" s="35">
        <f t="shared" si="64"/>
        <v>0</v>
      </c>
      <c r="Y130" s="36">
        <v>9970</v>
      </c>
      <c r="Z130" s="35">
        <f t="shared" si="65"/>
        <v>0</v>
      </c>
      <c r="AA130" s="36">
        <v>11889</v>
      </c>
      <c r="AB130" s="35">
        <f t="shared" si="65"/>
        <v>0</v>
      </c>
      <c r="AC130" s="36">
        <v>12611</v>
      </c>
      <c r="AD130" s="35">
        <f t="shared" si="66"/>
        <v>0</v>
      </c>
      <c r="AE130" s="36">
        <v>13010</v>
      </c>
      <c r="AF130" s="35">
        <f t="shared" si="66"/>
        <v>0</v>
      </c>
      <c r="AG130" s="36">
        <v>15731</v>
      </c>
      <c r="AH130" s="35">
        <f t="shared" si="67"/>
        <v>0</v>
      </c>
      <c r="AI130" s="36">
        <v>18193</v>
      </c>
      <c r="AJ130" s="35">
        <f t="shared" si="67"/>
        <v>0</v>
      </c>
      <c r="AK130" s="36">
        <v>19362</v>
      </c>
      <c r="AL130" s="35">
        <f t="shared" si="43"/>
        <v>0</v>
      </c>
      <c r="AM130" s="36">
        <v>22924</v>
      </c>
      <c r="AP130" s="37"/>
      <c r="AQ130" s="37"/>
      <c r="AR130" s="37"/>
    </row>
    <row r="131" spans="1:44" x14ac:dyDescent="0.3">
      <c r="A131" s="33" t="s">
        <v>216</v>
      </c>
      <c r="B131" s="34" t="s">
        <v>88</v>
      </c>
      <c r="C131" s="36">
        <v>2824</v>
      </c>
      <c r="D131" s="35">
        <f t="shared" si="60"/>
        <v>0</v>
      </c>
      <c r="E131" s="36">
        <v>2731</v>
      </c>
      <c r="F131" s="35">
        <f t="shared" si="60"/>
        <v>0</v>
      </c>
      <c r="G131" s="36">
        <v>3093</v>
      </c>
      <c r="H131" s="35">
        <f t="shared" si="35"/>
        <v>0</v>
      </c>
      <c r="I131" s="36">
        <v>3337</v>
      </c>
      <c r="J131" s="35">
        <f t="shared" si="61"/>
        <v>0</v>
      </c>
      <c r="K131" s="36">
        <v>3414</v>
      </c>
      <c r="L131" s="35">
        <f t="shared" si="61"/>
        <v>0</v>
      </c>
      <c r="M131" s="36">
        <v>3780</v>
      </c>
      <c r="N131" s="35">
        <f t="shared" si="62"/>
        <v>0</v>
      </c>
      <c r="O131" s="36">
        <v>4541</v>
      </c>
      <c r="P131" s="35">
        <f t="shared" si="62"/>
        <v>0</v>
      </c>
      <c r="Q131" s="36">
        <v>5367</v>
      </c>
      <c r="R131" s="35">
        <f t="shared" si="63"/>
        <v>0</v>
      </c>
      <c r="S131" s="36">
        <v>6201</v>
      </c>
      <c r="T131" s="35">
        <f t="shared" si="63"/>
        <v>0</v>
      </c>
      <c r="U131" s="36">
        <v>8122</v>
      </c>
      <c r="V131" s="35">
        <f t="shared" si="64"/>
        <v>0</v>
      </c>
      <c r="W131" s="36">
        <v>11999</v>
      </c>
      <c r="X131" s="35">
        <f t="shared" si="64"/>
        <v>0</v>
      </c>
      <c r="Y131" s="36">
        <v>19145</v>
      </c>
      <c r="Z131" s="35">
        <f t="shared" si="65"/>
        <v>0</v>
      </c>
      <c r="AA131" s="36">
        <v>30633</v>
      </c>
      <c r="AB131" s="35">
        <f t="shared" si="65"/>
        <v>0</v>
      </c>
      <c r="AC131" s="36">
        <v>30376</v>
      </c>
      <c r="AD131" s="35">
        <f t="shared" si="66"/>
        <v>0</v>
      </c>
      <c r="AE131" s="36">
        <v>38597</v>
      </c>
      <c r="AF131" s="35">
        <f t="shared" si="66"/>
        <v>0</v>
      </c>
      <c r="AG131" s="36">
        <v>59877</v>
      </c>
      <c r="AH131" s="35">
        <f t="shared" si="67"/>
        <v>0</v>
      </c>
      <c r="AI131" s="36">
        <v>77946</v>
      </c>
      <c r="AJ131" s="35">
        <f t="shared" si="67"/>
        <v>0</v>
      </c>
      <c r="AK131" s="36">
        <v>89003</v>
      </c>
      <c r="AL131" s="35">
        <f t="shared" si="43"/>
        <v>0</v>
      </c>
      <c r="AM131" s="36">
        <v>108694</v>
      </c>
      <c r="AP131" s="37"/>
      <c r="AQ131" s="37"/>
      <c r="AR131" s="37"/>
    </row>
    <row r="132" spans="1:44" x14ac:dyDescent="0.3">
      <c r="A132" s="33" t="s">
        <v>217</v>
      </c>
      <c r="B132" s="34" t="s">
        <v>218</v>
      </c>
      <c r="C132" s="36">
        <v>1130</v>
      </c>
      <c r="D132" s="35">
        <f t="shared" si="60"/>
        <v>0</v>
      </c>
      <c r="E132" s="36">
        <v>1228</v>
      </c>
      <c r="F132" s="35">
        <f t="shared" si="60"/>
        <v>0</v>
      </c>
      <c r="G132" s="36">
        <v>1522</v>
      </c>
      <c r="H132" s="35">
        <f t="shared" si="35"/>
        <v>0</v>
      </c>
      <c r="I132" s="36">
        <v>2072</v>
      </c>
      <c r="J132" s="35">
        <f t="shared" si="61"/>
        <v>0</v>
      </c>
      <c r="K132" s="36">
        <v>2342</v>
      </c>
      <c r="L132" s="35">
        <f t="shared" si="61"/>
        <v>0</v>
      </c>
      <c r="M132" s="36">
        <v>2665</v>
      </c>
      <c r="N132" s="35">
        <f t="shared" si="62"/>
        <v>0</v>
      </c>
      <c r="O132" s="36">
        <v>3229</v>
      </c>
      <c r="P132" s="35">
        <f t="shared" si="62"/>
        <v>0</v>
      </c>
      <c r="Q132" s="36">
        <v>3737</v>
      </c>
      <c r="R132" s="35">
        <f t="shared" si="63"/>
        <v>0</v>
      </c>
      <c r="S132" s="36">
        <v>4935</v>
      </c>
      <c r="T132" s="35">
        <f t="shared" si="63"/>
        <v>0</v>
      </c>
      <c r="U132" s="36">
        <v>6606</v>
      </c>
      <c r="V132" s="35">
        <f t="shared" si="64"/>
        <v>0</v>
      </c>
      <c r="W132" s="36">
        <v>7365</v>
      </c>
      <c r="X132" s="35">
        <f t="shared" si="64"/>
        <v>0</v>
      </c>
      <c r="Y132" s="36">
        <v>8311</v>
      </c>
      <c r="Z132" s="35">
        <f t="shared" si="65"/>
        <v>0</v>
      </c>
      <c r="AA132" s="36">
        <v>9336</v>
      </c>
      <c r="AB132" s="35">
        <f t="shared" si="65"/>
        <v>0</v>
      </c>
      <c r="AC132" s="36">
        <v>9699</v>
      </c>
      <c r="AD132" s="35">
        <f t="shared" si="66"/>
        <v>0</v>
      </c>
      <c r="AE132" s="36">
        <v>15609</v>
      </c>
      <c r="AF132" s="35">
        <f t="shared" si="66"/>
        <v>0</v>
      </c>
      <c r="AG132" s="36">
        <v>20100</v>
      </c>
      <c r="AH132" s="35">
        <f t="shared" si="67"/>
        <v>0</v>
      </c>
      <c r="AI132" s="36">
        <v>24041</v>
      </c>
      <c r="AJ132" s="35">
        <f t="shared" si="67"/>
        <v>0</v>
      </c>
      <c r="AK132" s="36">
        <v>30363</v>
      </c>
      <c r="AL132" s="35">
        <f t="shared" si="43"/>
        <v>0</v>
      </c>
      <c r="AM132" s="36">
        <v>32886</v>
      </c>
      <c r="AP132" s="37"/>
      <c r="AQ132" s="37"/>
      <c r="AR132" s="37"/>
    </row>
    <row r="133" spans="1:44" x14ac:dyDescent="0.3">
      <c r="A133" s="33" t="s">
        <v>219</v>
      </c>
      <c r="B133" s="34" t="s">
        <v>88</v>
      </c>
      <c r="C133" s="36">
        <v>2460</v>
      </c>
      <c r="D133" s="35">
        <f t="shared" si="60"/>
        <v>0</v>
      </c>
      <c r="E133" s="36">
        <v>2608</v>
      </c>
      <c r="F133" s="35">
        <f t="shared" si="60"/>
        <v>0</v>
      </c>
      <c r="G133" s="36">
        <v>3474</v>
      </c>
      <c r="H133" s="35">
        <f t="shared" si="35"/>
        <v>0</v>
      </c>
      <c r="I133" s="36">
        <v>3972</v>
      </c>
      <c r="J133" s="35">
        <f t="shared" si="61"/>
        <v>0</v>
      </c>
      <c r="K133" s="36">
        <v>4155</v>
      </c>
      <c r="L133" s="35">
        <f t="shared" si="61"/>
        <v>0</v>
      </c>
      <c r="M133" s="36">
        <v>5089</v>
      </c>
      <c r="N133" s="35">
        <f t="shared" si="62"/>
        <v>0</v>
      </c>
      <c r="O133" s="36">
        <v>5324</v>
      </c>
      <c r="P133" s="35">
        <f t="shared" si="62"/>
        <v>0</v>
      </c>
      <c r="Q133" s="36">
        <v>6191</v>
      </c>
      <c r="R133" s="35">
        <f t="shared" si="63"/>
        <v>0</v>
      </c>
      <c r="S133" s="36">
        <v>7025</v>
      </c>
      <c r="T133" s="35">
        <f t="shared" si="63"/>
        <v>0</v>
      </c>
      <c r="U133" s="36">
        <v>8235</v>
      </c>
      <c r="V133" s="35">
        <f t="shared" si="64"/>
        <v>0</v>
      </c>
      <c r="W133" s="36">
        <v>9862</v>
      </c>
      <c r="X133" s="35">
        <f t="shared" si="64"/>
        <v>0</v>
      </c>
      <c r="Y133" s="36">
        <v>11285</v>
      </c>
      <c r="Z133" s="35">
        <f t="shared" si="65"/>
        <v>0</v>
      </c>
      <c r="AA133" s="36">
        <v>11337</v>
      </c>
      <c r="AB133" s="35">
        <f t="shared" si="65"/>
        <v>0</v>
      </c>
      <c r="AC133" s="36">
        <v>11358</v>
      </c>
      <c r="AD133" s="35">
        <f t="shared" si="66"/>
        <v>0</v>
      </c>
      <c r="AE133" s="36">
        <v>11253</v>
      </c>
      <c r="AF133" s="35">
        <f t="shared" si="66"/>
        <v>0</v>
      </c>
      <c r="AG133" s="36">
        <v>12992</v>
      </c>
      <c r="AH133" s="35">
        <f t="shared" si="67"/>
        <v>0</v>
      </c>
      <c r="AI133" s="36">
        <v>13711</v>
      </c>
      <c r="AJ133" s="35">
        <f t="shared" si="67"/>
        <v>0</v>
      </c>
      <c r="AK133" s="36">
        <v>13928</v>
      </c>
      <c r="AL133" s="35">
        <f t="shared" si="43"/>
        <v>0</v>
      </c>
      <c r="AM133" s="36">
        <v>14052</v>
      </c>
      <c r="AP133" s="37"/>
      <c r="AQ133" s="37"/>
      <c r="AR133" s="37"/>
    </row>
    <row r="134" spans="1:44" x14ac:dyDescent="0.3">
      <c r="A134" s="33" t="s">
        <v>220</v>
      </c>
      <c r="B134" s="34">
        <v>1643</v>
      </c>
      <c r="C134" s="35">
        <v>842</v>
      </c>
      <c r="D134" s="35">
        <f t="shared" si="60"/>
        <v>0</v>
      </c>
      <c r="E134" s="35">
        <v>843</v>
      </c>
      <c r="F134" s="35">
        <f t="shared" si="60"/>
        <v>0</v>
      </c>
      <c r="G134" s="36">
        <v>1160</v>
      </c>
      <c r="H134" s="35">
        <f t="shared" si="35"/>
        <v>0</v>
      </c>
      <c r="I134" s="36">
        <v>1302</v>
      </c>
      <c r="J134" s="35">
        <f t="shared" si="61"/>
        <v>0</v>
      </c>
      <c r="K134" s="36">
        <v>1450</v>
      </c>
      <c r="L134" s="35">
        <f t="shared" si="61"/>
        <v>0</v>
      </c>
      <c r="M134" s="36">
        <v>1329</v>
      </c>
      <c r="N134" s="35">
        <f t="shared" si="62"/>
        <v>0</v>
      </c>
      <c r="O134" s="36">
        <v>1629</v>
      </c>
      <c r="P134" s="35">
        <f t="shared" si="62"/>
        <v>0</v>
      </c>
      <c r="Q134" s="36">
        <v>1687</v>
      </c>
      <c r="R134" s="35">
        <f t="shared" si="63"/>
        <v>0</v>
      </c>
      <c r="S134" s="36">
        <v>2454</v>
      </c>
      <c r="T134" s="35">
        <f t="shared" si="63"/>
        <v>0</v>
      </c>
      <c r="U134" s="36">
        <v>2756</v>
      </c>
      <c r="V134" s="35">
        <f t="shared" si="64"/>
        <v>0</v>
      </c>
      <c r="W134" s="36">
        <v>3351</v>
      </c>
      <c r="X134" s="35">
        <f t="shared" si="64"/>
        <v>0</v>
      </c>
      <c r="Y134" s="36">
        <v>4288</v>
      </c>
      <c r="Z134" s="35">
        <f t="shared" si="65"/>
        <v>0</v>
      </c>
      <c r="AA134" s="36">
        <v>5656</v>
      </c>
      <c r="AB134" s="35">
        <f t="shared" si="65"/>
        <v>0</v>
      </c>
      <c r="AC134" s="36">
        <v>6765</v>
      </c>
      <c r="AD134" s="35">
        <f t="shared" si="66"/>
        <v>0</v>
      </c>
      <c r="AE134" s="36">
        <v>7081</v>
      </c>
      <c r="AF134" s="35">
        <f t="shared" si="66"/>
        <v>0</v>
      </c>
      <c r="AG134" s="36">
        <v>8060</v>
      </c>
      <c r="AH134" s="35">
        <f t="shared" si="67"/>
        <v>0</v>
      </c>
      <c r="AI134" s="36">
        <v>9205</v>
      </c>
      <c r="AJ134" s="35">
        <f t="shared" si="67"/>
        <v>0</v>
      </c>
      <c r="AK134" s="36">
        <v>9334</v>
      </c>
      <c r="AL134" s="35">
        <f t="shared" si="43"/>
        <v>0</v>
      </c>
      <c r="AM134" s="36">
        <v>9398</v>
      </c>
      <c r="AP134" s="37"/>
      <c r="AQ134" s="37"/>
      <c r="AR134" s="37"/>
    </row>
    <row r="135" spans="1:44" x14ac:dyDescent="0.3">
      <c r="A135" s="33" t="s">
        <v>221</v>
      </c>
      <c r="B135" s="34" t="s">
        <v>222</v>
      </c>
      <c r="C135" s="35">
        <v>697</v>
      </c>
      <c r="D135" s="35">
        <f t="shared" ref="D135:F140" si="68">IF(E135&lt;&gt;".",E135,0)*IF(C135=".",IF(E135&lt;&gt;".",1,0),0)</f>
        <v>0</v>
      </c>
      <c r="E135" s="35">
        <v>592</v>
      </c>
      <c r="F135" s="35">
        <f t="shared" si="68"/>
        <v>0</v>
      </c>
      <c r="G135" s="35">
        <v>840</v>
      </c>
      <c r="H135" s="35">
        <f t="shared" ref="H135:H140" si="69">IF(I135&lt;&gt;".",I135,0)*IF(G135=".",IF(I135&lt;&gt;".",1,0),0)</f>
        <v>0</v>
      </c>
      <c r="I135" s="36">
        <v>1000</v>
      </c>
      <c r="J135" s="35">
        <f t="shared" ref="J135:L140" si="70">IF(K135&lt;&gt;".",K135,0)*IF(I135=".",IF(K135&lt;&gt;".",1,0),0)</f>
        <v>0</v>
      </c>
      <c r="K135" s="36">
        <v>1074</v>
      </c>
      <c r="L135" s="35">
        <f t="shared" si="70"/>
        <v>0</v>
      </c>
      <c r="M135" s="36">
        <v>1310</v>
      </c>
      <c r="N135" s="35">
        <f t="shared" ref="N135:P140" si="71">IF(O135&lt;&gt;".",O135,0)*IF(M135=".",IF(O135&lt;&gt;".",1,0),0)</f>
        <v>0</v>
      </c>
      <c r="O135" s="36">
        <v>1656</v>
      </c>
      <c r="P135" s="35">
        <f t="shared" si="71"/>
        <v>0</v>
      </c>
      <c r="Q135" s="36">
        <v>1815</v>
      </c>
      <c r="R135" s="35">
        <f t="shared" ref="R135:T140" si="72">IF(S135&lt;&gt;".",S135,0)*IF(Q135=".",IF(S135&lt;&gt;".",1,0),0)</f>
        <v>0</v>
      </c>
      <c r="S135" s="36">
        <v>2092</v>
      </c>
      <c r="T135" s="35">
        <f t="shared" si="72"/>
        <v>0</v>
      </c>
      <c r="U135" s="36">
        <v>1890</v>
      </c>
      <c r="V135" s="35">
        <f t="shared" ref="V135:X140" si="73">IF(W135&lt;&gt;".",W135,0)*IF(U135=".",IF(W135&lt;&gt;".",1,0),0)</f>
        <v>0</v>
      </c>
      <c r="W135" s="36">
        <v>2784</v>
      </c>
      <c r="X135" s="35">
        <f t="shared" si="73"/>
        <v>0</v>
      </c>
      <c r="Y135" s="36">
        <v>3998</v>
      </c>
      <c r="Z135" s="35">
        <f t="shared" ref="Z135:AB140" si="74">IF(AA135&lt;&gt;".",AA135,0)*IF(Y135=".",IF(AA135&lt;&gt;".",1,0),0)</f>
        <v>0</v>
      </c>
      <c r="AA135" s="36">
        <v>4920</v>
      </c>
      <c r="AB135" s="35">
        <f t="shared" si="74"/>
        <v>0</v>
      </c>
      <c r="AC135" s="36">
        <v>5271</v>
      </c>
      <c r="AD135" s="35">
        <f t="shared" ref="AD135:AF140" si="75">IF(AE135&lt;&gt;".",AE135,0)*IF(AC135=".",IF(AE135&lt;&gt;".",1,0),0)</f>
        <v>0</v>
      </c>
      <c r="AE135" s="36">
        <v>6097</v>
      </c>
      <c r="AF135" s="35">
        <f t="shared" si="75"/>
        <v>0</v>
      </c>
      <c r="AG135" s="36">
        <v>7618</v>
      </c>
      <c r="AH135" s="35">
        <f t="shared" ref="AH135:AJ140" si="76">IF(AI135&lt;&gt;".",AI135,0)*IF(AG135=".",IF(AI135&lt;&gt;".",1,0),0)</f>
        <v>0</v>
      </c>
      <c r="AI135" s="36">
        <v>12583</v>
      </c>
      <c r="AJ135" s="35">
        <f t="shared" si="76"/>
        <v>0</v>
      </c>
      <c r="AK135" s="36">
        <v>13845</v>
      </c>
      <c r="AL135" s="35">
        <f t="shared" ref="AL135:AL140" si="77">IF(AM135&lt;&gt;".",AM135,0)*IF(AK135=".",IF(AM135&lt;&gt;".",1,0),0)</f>
        <v>0</v>
      </c>
      <c r="AM135" s="36">
        <v>13968</v>
      </c>
      <c r="AP135" s="37"/>
      <c r="AQ135" s="37"/>
      <c r="AR135" s="37"/>
    </row>
    <row r="136" spans="1:44" x14ac:dyDescent="0.3">
      <c r="A136" s="33" t="s">
        <v>223</v>
      </c>
      <c r="B136" s="34" t="s">
        <v>67</v>
      </c>
      <c r="C136" s="36">
        <v>3267</v>
      </c>
      <c r="D136" s="35">
        <f t="shared" si="68"/>
        <v>0</v>
      </c>
      <c r="E136" s="36">
        <v>3013</v>
      </c>
      <c r="F136" s="35">
        <f t="shared" si="68"/>
        <v>0</v>
      </c>
      <c r="G136" s="36">
        <v>3448</v>
      </c>
      <c r="H136" s="35">
        <f t="shared" si="69"/>
        <v>0</v>
      </c>
      <c r="I136" s="36">
        <v>4113</v>
      </c>
      <c r="J136" s="35">
        <f t="shared" si="70"/>
        <v>0</v>
      </c>
      <c r="K136" s="36">
        <v>4227</v>
      </c>
      <c r="L136" s="35">
        <f t="shared" si="70"/>
        <v>0</v>
      </c>
      <c r="M136" s="36">
        <v>5177</v>
      </c>
      <c r="N136" s="35">
        <f t="shared" si="71"/>
        <v>0</v>
      </c>
      <c r="O136" s="36">
        <v>7377</v>
      </c>
      <c r="P136" s="35">
        <f t="shared" si="71"/>
        <v>0</v>
      </c>
      <c r="Q136" s="36">
        <v>9100</v>
      </c>
      <c r="R136" s="35">
        <f t="shared" si="72"/>
        <v>0</v>
      </c>
      <c r="S136" s="36">
        <v>11785</v>
      </c>
      <c r="T136" s="35">
        <f t="shared" si="72"/>
        <v>0</v>
      </c>
      <c r="U136" s="36">
        <v>14547</v>
      </c>
      <c r="V136" s="35">
        <f t="shared" si="73"/>
        <v>0</v>
      </c>
      <c r="W136" s="36">
        <v>22013</v>
      </c>
      <c r="X136" s="35">
        <f t="shared" si="73"/>
        <v>0</v>
      </c>
      <c r="Y136" s="36">
        <v>30082</v>
      </c>
      <c r="Z136" s="35">
        <f t="shared" si="74"/>
        <v>0</v>
      </c>
      <c r="AA136" s="36">
        <v>36033</v>
      </c>
      <c r="AB136" s="35">
        <f t="shared" si="74"/>
        <v>0</v>
      </c>
      <c r="AC136" s="36">
        <v>37522</v>
      </c>
      <c r="AD136" s="35">
        <f t="shared" si="75"/>
        <v>0</v>
      </c>
      <c r="AE136" s="36">
        <v>49167</v>
      </c>
      <c r="AF136" s="35">
        <f t="shared" si="75"/>
        <v>0</v>
      </c>
      <c r="AG136" s="36">
        <v>66839</v>
      </c>
      <c r="AH136" s="35">
        <f t="shared" si="76"/>
        <v>0</v>
      </c>
      <c r="AI136" s="36">
        <v>75434</v>
      </c>
      <c r="AJ136" s="35">
        <f t="shared" si="76"/>
        <v>0</v>
      </c>
      <c r="AK136" s="36">
        <v>81788</v>
      </c>
      <c r="AL136" s="35">
        <f t="shared" si="77"/>
        <v>0</v>
      </c>
      <c r="AM136" s="36">
        <v>87430</v>
      </c>
      <c r="AP136" s="37"/>
      <c r="AQ136" s="37"/>
      <c r="AR136" s="37"/>
    </row>
    <row r="137" spans="1:44" ht="16.2" x14ac:dyDescent="0.3">
      <c r="A137" s="33" t="s">
        <v>224</v>
      </c>
      <c r="B137" s="38" t="s">
        <v>225</v>
      </c>
      <c r="C137" s="35">
        <v>681</v>
      </c>
      <c r="D137" s="35">
        <f t="shared" si="68"/>
        <v>0</v>
      </c>
      <c r="E137" s="35">
        <v>661</v>
      </c>
      <c r="F137" s="35">
        <f t="shared" si="68"/>
        <v>0</v>
      </c>
      <c r="G137" s="35">
        <v>682</v>
      </c>
      <c r="H137" s="35">
        <f t="shared" si="69"/>
        <v>0</v>
      </c>
      <c r="I137" s="35">
        <v>583</v>
      </c>
      <c r="J137" s="35">
        <f t="shared" si="70"/>
        <v>0</v>
      </c>
      <c r="K137" s="35">
        <v>592</v>
      </c>
      <c r="L137" s="35">
        <f t="shared" si="70"/>
        <v>0</v>
      </c>
      <c r="M137" s="35">
        <v>667</v>
      </c>
      <c r="N137" s="35">
        <f t="shared" si="71"/>
        <v>0</v>
      </c>
      <c r="O137" s="35">
        <v>679</v>
      </c>
      <c r="P137" s="35">
        <f t="shared" si="71"/>
        <v>0</v>
      </c>
      <c r="Q137" s="35">
        <v>764</v>
      </c>
      <c r="R137" s="35">
        <f t="shared" si="72"/>
        <v>0</v>
      </c>
      <c r="S137" s="35">
        <v>822</v>
      </c>
      <c r="T137" s="35">
        <f t="shared" si="72"/>
        <v>0</v>
      </c>
      <c r="U137" s="35">
        <v>945</v>
      </c>
      <c r="V137" s="35">
        <f t="shared" si="73"/>
        <v>0</v>
      </c>
      <c r="W137" s="36">
        <v>1014</v>
      </c>
      <c r="X137" s="35">
        <f t="shared" si="73"/>
        <v>0</v>
      </c>
      <c r="Y137" s="36">
        <v>1158</v>
      </c>
      <c r="Z137" s="35">
        <f t="shared" si="74"/>
        <v>0</v>
      </c>
      <c r="AA137" s="36">
        <v>1214</v>
      </c>
      <c r="AB137" s="35">
        <f t="shared" si="74"/>
        <v>0</v>
      </c>
      <c r="AC137" s="36">
        <v>1201</v>
      </c>
      <c r="AD137" s="35">
        <f t="shared" si="75"/>
        <v>0</v>
      </c>
      <c r="AE137" s="36">
        <v>1266</v>
      </c>
      <c r="AF137" s="35">
        <f t="shared" si="75"/>
        <v>0</v>
      </c>
      <c r="AG137" s="36">
        <v>1274</v>
      </c>
      <c r="AH137" s="35">
        <f t="shared" si="76"/>
        <v>0</v>
      </c>
      <c r="AI137" s="36">
        <v>2155</v>
      </c>
      <c r="AJ137" s="35">
        <f t="shared" si="76"/>
        <v>0</v>
      </c>
      <c r="AK137" s="36">
        <v>2026</v>
      </c>
      <c r="AL137" s="36">
        <f>-AK137</f>
        <v>-2026</v>
      </c>
      <c r="AM137" s="40" t="s">
        <v>226</v>
      </c>
      <c r="AP137" s="37"/>
      <c r="AQ137" s="37"/>
      <c r="AR137" s="37"/>
    </row>
    <row r="138" spans="1:44" x14ac:dyDescent="0.3">
      <c r="A138" s="33" t="s">
        <v>227</v>
      </c>
      <c r="B138" s="34">
        <v>1894</v>
      </c>
      <c r="C138" s="10" t="s">
        <v>51</v>
      </c>
      <c r="D138" s="35">
        <f t="shared" si="68"/>
        <v>0</v>
      </c>
      <c r="E138" s="10" t="s">
        <v>51</v>
      </c>
      <c r="F138" s="35">
        <f t="shared" si="68"/>
        <v>0</v>
      </c>
      <c r="G138" s="10" t="s">
        <v>51</v>
      </c>
      <c r="H138" s="35">
        <f t="shared" si="69"/>
        <v>0</v>
      </c>
      <c r="I138" s="10" t="s">
        <v>51</v>
      </c>
      <c r="J138" s="35">
        <f t="shared" si="70"/>
        <v>0</v>
      </c>
      <c r="K138" s="10" t="s">
        <v>51</v>
      </c>
      <c r="L138" s="35">
        <f t="shared" si="70"/>
        <v>0</v>
      </c>
      <c r="M138" s="10" t="s">
        <v>51</v>
      </c>
      <c r="N138" s="35">
        <f t="shared" si="71"/>
        <v>0</v>
      </c>
      <c r="O138" s="10" t="s">
        <v>51</v>
      </c>
      <c r="P138" s="35">
        <f t="shared" si="71"/>
        <v>0</v>
      </c>
      <c r="Q138" s="10" t="s">
        <v>51</v>
      </c>
      <c r="R138" s="35">
        <f t="shared" si="72"/>
        <v>0</v>
      </c>
      <c r="S138" s="10" t="s">
        <v>51</v>
      </c>
      <c r="T138" s="35">
        <f t="shared" si="72"/>
        <v>0</v>
      </c>
      <c r="U138" s="10" t="s">
        <v>51</v>
      </c>
      <c r="V138" s="35">
        <f t="shared" si="73"/>
        <v>2650</v>
      </c>
      <c r="W138" s="36">
        <v>2650</v>
      </c>
      <c r="X138" s="35">
        <f t="shared" si="73"/>
        <v>0</v>
      </c>
      <c r="Y138" s="36">
        <v>3663</v>
      </c>
      <c r="Z138" s="35">
        <f t="shared" si="74"/>
        <v>0</v>
      </c>
      <c r="AA138" s="36">
        <v>4322</v>
      </c>
      <c r="AB138" s="35">
        <f t="shared" si="74"/>
        <v>0</v>
      </c>
      <c r="AC138" s="36">
        <v>5032</v>
      </c>
      <c r="AD138" s="35">
        <f t="shared" si="75"/>
        <v>0</v>
      </c>
      <c r="AE138" s="36">
        <v>5592</v>
      </c>
      <c r="AF138" s="35">
        <f t="shared" si="75"/>
        <v>0</v>
      </c>
      <c r="AG138" s="36">
        <v>7336</v>
      </c>
      <c r="AH138" s="35">
        <f t="shared" si="76"/>
        <v>0</v>
      </c>
      <c r="AI138" s="36">
        <v>8423</v>
      </c>
      <c r="AJ138" s="35">
        <f t="shared" si="76"/>
        <v>0</v>
      </c>
      <c r="AK138" s="36">
        <v>16018</v>
      </c>
      <c r="AL138" s="35">
        <f t="shared" si="77"/>
        <v>0</v>
      </c>
      <c r="AM138" s="36">
        <v>16581</v>
      </c>
      <c r="AP138" s="37"/>
      <c r="AQ138" s="37"/>
      <c r="AR138" s="37"/>
    </row>
    <row r="139" spans="1:44" x14ac:dyDescent="0.3">
      <c r="A139" s="33" t="s">
        <v>228</v>
      </c>
      <c r="B139" s="34">
        <v>1786</v>
      </c>
      <c r="C139" s="35">
        <v>150</v>
      </c>
      <c r="D139" s="35">
        <f t="shared" si="68"/>
        <v>0</v>
      </c>
      <c r="E139" s="35">
        <v>221</v>
      </c>
      <c r="F139" s="35">
        <f t="shared" si="68"/>
        <v>0</v>
      </c>
      <c r="G139" s="35">
        <v>313</v>
      </c>
      <c r="H139" s="35">
        <f t="shared" si="69"/>
        <v>0</v>
      </c>
      <c r="I139" s="35">
        <v>445</v>
      </c>
      <c r="J139" s="35">
        <f t="shared" si="70"/>
        <v>0</v>
      </c>
      <c r="K139" s="35">
        <v>459</v>
      </c>
      <c r="L139" s="35">
        <f t="shared" si="70"/>
        <v>0</v>
      </c>
      <c r="M139" s="35">
        <v>817</v>
      </c>
      <c r="N139" s="35">
        <f t="shared" si="71"/>
        <v>0</v>
      </c>
      <c r="O139" s="36">
        <v>1496</v>
      </c>
      <c r="P139" s="35">
        <f t="shared" si="71"/>
        <v>0</v>
      </c>
      <c r="Q139" s="36">
        <v>1717</v>
      </c>
      <c r="R139" s="35">
        <f t="shared" si="72"/>
        <v>0</v>
      </c>
      <c r="S139" s="36">
        <v>2854</v>
      </c>
      <c r="T139" s="35">
        <f t="shared" si="72"/>
        <v>0</v>
      </c>
      <c r="U139" s="36">
        <v>5333</v>
      </c>
      <c r="V139" s="35">
        <f t="shared" si="73"/>
        <v>0</v>
      </c>
      <c r="W139" s="36">
        <v>6866</v>
      </c>
      <c r="X139" s="35">
        <f t="shared" si="73"/>
        <v>0</v>
      </c>
      <c r="Y139" s="36">
        <v>8264</v>
      </c>
      <c r="Z139" s="35">
        <f t="shared" si="74"/>
        <v>0</v>
      </c>
      <c r="AA139" s="36">
        <v>13405</v>
      </c>
      <c r="AB139" s="35">
        <f t="shared" si="74"/>
        <v>0</v>
      </c>
      <c r="AC139" s="36">
        <v>14153</v>
      </c>
      <c r="AD139" s="35">
        <f t="shared" si="75"/>
        <v>0</v>
      </c>
      <c r="AE139" s="36">
        <v>16647</v>
      </c>
      <c r="AF139" s="35">
        <f t="shared" si="75"/>
        <v>0</v>
      </c>
      <c r="AG139" s="36">
        <v>21365</v>
      </c>
      <c r="AH139" s="35">
        <f t="shared" si="76"/>
        <v>0</v>
      </c>
      <c r="AI139" s="36">
        <v>24866</v>
      </c>
      <c r="AJ139" s="35">
        <f t="shared" si="76"/>
        <v>0</v>
      </c>
      <c r="AK139" s="36">
        <v>25642</v>
      </c>
      <c r="AL139" s="35">
        <f t="shared" si="77"/>
        <v>0</v>
      </c>
      <c r="AM139" s="36">
        <v>26620</v>
      </c>
      <c r="AP139" s="37"/>
      <c r="AQ139" s="37"/>
      <c r="AR139" s="37"/>
    </row>
    <row r="140" spans="1:44" ht="16.2" x14ac:dyDescent="0.3">
      <c r="A140" s="41" t="s">
        <v>229</v>
      </c>
      <c r="B140" s="42" t="s">
        <v>230</v>
      </c>
      <c r="C140" s="43">
        <v>589</v>
      </c>
      <c r="D140" s="35">
        <f t="shared" si="68"/>
        <v>0</v>
      </c>
      <c r="E140" s="43">
        <v>496</v>
      </c>
      <c r="F140" s="35">
        <f t="shared" si="68"/>
        <v>0</v>
      </c>
      <c r="G140" s="43">
        <v>498</v>
      </c>
      <c r="H140" s="35">
        <f t="shared" si="69"/>
        <v>0</v>
      </c>
      <c r="I140" s="43">
        <v>484</v>
      </c>
      <c r="J140" s="35">
        <f t="shared" si="70"/>
        <v>0</v>
      </c>
      <c r="K140" s="43">
        <v>561</v>
      </c>
      <c r="L140" s="35">
        <f t="shared" si="70"/>
        <v>0</v>
      </c>
      <c r="M140" s="43">
        <v>618</v>
      </c>
      <c r="N140" s="35">
        <f t="shared" si="71"/>
        <v>0</v>
      </c>
      <c r="O140" s="43">
        <v>569</v>
      </c>
      <c r="P140" s="35">
        <f t="shared" si="71"/>
        <v>0</v>
      </c>
      <c r="Q140" s="43">
        <v>637</v>
      </c>
      <c r="R140" s="35">
        <f t="shared" si="72"/>
        <v>0</v>
      </c>
      <c r="S140" s="43">
        <v>661</v>
      </c>
      <c r="T140" s="35">
        <f t="shared" si="72"/>
        <v>0</v>
      </c>
      <c r="U140" s="43">
        <v>725</v>
      </c>
      <c r="V140" s="35">
        <f t="shared" si="73"/>
        <v>0</v>
      </c>
      <c r="W140" s="43">
        <v>788</v>
      </c>
      <c r="X140" s="35">
        <f t="shared" si="73"/>
        <v>0</v>
      </c>
      <c r="Y140" s="43">
        <v>828</v>
      </c>
      <c r="Z140" s="35">
        <f t="shared" si="74"/>
        <v>0</v>
      </c>
      <c r="AA140" s="43">
        <v>931</v>
      </c>
      <c r="AB140" s="35">
        <f t="shared" si="74"/>
        <v>0</v>
      </c>
      <c r="AC140" s="44">
        <v>1078</v>
      </c>
      <c r="AD140" s="35">
        <f t="shared" si="75"/>
        <v>0</v>
      </c>
      <c r="AE140" s="44">
        <v>1260</v>
      </c>
      <c r="AF140" s="35">
        <f t="shared" si="75"/>
        <v>0</v>
      </c>
      <c r="AG140" s="44">
        <v>1487</v>
      </c>
      <c r="AH140" s="35">
        <f t="shared" si="76"/>
        <v>0</v>
      </c>
      <c r="AI140" s="44">
        <v>7325</v>
      </c>
      <c r="AJ140" s="35">
        <f t="shared" si="76"/>
        <v>0</v>
      </c>
      <c r="AK140" s="44">
        <v>6845</v>
      </c>
      <c r="AL140" s="35">
        <f t="shared" si="77"/>
        <v>0</v>
      </c>
      <c r="AM140" s="44">
        <v>8834</v>
      </c>
      <c r="AP140" s="37"/>
      <c r="AQ140" s="37"/>
      <c r="AR140" s="37"/>
    </row>
    <row r="141" spans="1:44" ht="14.4" customHeight="1" x14ac:dyDescent="0.3">
      <c r="A141" s="9" t="s">
        <v>50</v>
      </c>
      <c r="C141" s="10" t="s">
        <v>51</v>
      </c>
      <c r="D141" s="10">
        <f>SUM(D6:D140)</f>
        <v>0</v>
      </c>
      <c r="E141" s="10" t="s">
        <v>51</v>
      </c>
      <c r="F141" s="10">
        <f>SUM(F6:F140)</f>
        <v>109</v>
      </c>
      <c r="G141" s="10" t="s">
        <v>51</v>
      </c>
      <c r="H141" s="10">
        <f>SUM(H6:H140)</f>
        <v>0</v>
      </c>
      <c r="I141" s="10" t="s">
        <v>51</v>
      </c>
      <c r="J141" s="10">
        <f>SUM(J6:J140)</f>
        <v>2390</v>
      </c>
      <c r="K141" s="10" t="s">
        <v>51</v>
      </c>
      <c r="L141" s="10">
        <f>SUM(L6:L140)</f>
        <v>554</v>
      </c>
      <c r="M141" s="10" t="s">
        <v>51</v>
      </c>
      <c r="N141" s="10">
        <f>SUM(N6:N140)</f>
        <v>2584</v>
      </c>
      <c r="O141" s="10" t="s">
        <v>51</v>
      </c>
      <c r="P141" s="10">
        <f>SUM(P6:P140)</f>
        <v>1993</v>
      </c>
      <c r="Q141" s="10" t="s">
        <v>51</v>
      </c>
      <c r="R141" s="10">
        <f>SUM(R6:R140)</f>
        <v>0</v>
      </c>
      <c r="S141" s="10" t="s">
        <v>51</v>
      </c>
      <c r="T141" s="10">
        <f>SUM(T6:T140)</f>
        <v>4515</v>
      </c>
      <c r="U141" s="10" t="s">
        <v>51</v>
      </c>
      <c r="V141" s="10">
        <f>SUM(V6:V140)</f>
        <v>2650</v>
      </c>
      <c r="W141" s="10" t="s">
        <v>51</v>
      </c>
      <c r="X141" s="10">
        <f>SUM(X6:X140)</f>
        <v>8972</v>
      </c>
      <c r="Y141" s="10" t="s">
        <v>51</v>
      </c>
      <c r="Z141" s="10">
        <f>SUM(Z6:Z140)</f>
        <v>95800</v>
      </c>
      <c r="AA141" s="10" t="s">
        <v>51</v>
      </c>
      <c r="AB141" s="10">
        <f>SUM(AB6:AB140)</f>
        <v>37319</v>
      </c>
      <c r="AC141" s="10" t="s">
        <v>51</v>
      </c>
      <c r="AD141" s="10">
        <f>SUM(AD6:AD140)</f>
        <v>42927</v>
      </c>
      <c r="AE141" s="10" t="s">
        <v>51</v>
      </c>
      <c r="AF141" s="10">
        <f>SUM(AF6:AF140)</f>
        <v>185518</v>
      </c>
      <c r="AG141" s="10" t="s">
        <v>51</v>
      </c>
      <c r="AH141" s="10">
        <f>SUM(AH6:AH140)</f>
        <v>10864</v>
      </c>
      <c r="AI141" s="10" t="s">
        <v>51</v>
      </c>
      <c r="AJ141" s="10">
        <f>SUM(AJ6:AJ140)</f>
        <v>0</v>
      </c>
      <c r="AK141" s="10" t="s">
        <v>51</v>
      </c>
      <c r="AL141" s="10">
        <f>SUM(AL6:AL140)</f>
        <v>-2026</v>
      </c>
      <c r="AM141" s="10" t="s">
        <v>51</v>
      </c>
      <c r="AP141" s="37"/>
      <c r="AQ141" s="37"/>
      <c r="AR141" s="37"/>
    </row>
    <row r="142" spans="1:44" x14ac:dyDescent="0.3">
      <c r="A142" s="45" t="s">
        <v>231</v>
      </c>
      <c r="AP142" s="37"/>
      <c r="AQ142" s="37"/>
      <c r="AR142" s="37"/>
    </row>
    <row r="143" spans="1:44" x14ac:dyDescent="0.3">
      <c r="A143" s="46" t="s">
        <v>232</v>
      </c>
      <c r="C143" s="47"/>
      <c r="D143" s="47"/>
      <c r="F143" s="47"/>
      <c r="H143" s="47"/>
      <c r="J143" s="47"/>
      <c r="L143" s="47"/>
      <c r="N143" s="47"/>
      <c r="P143" s="47"/>
      <c r="R143" s="47"/>
      <c r="T143" s="47"/>
      <c r="V143" s="47"/>
      <c r="X143" s="47"/>
      <c r="Z143" s="47"/>
      <c r="AB143" s="47"/>
      <c r="AD143" s="47"/>
      <c r="AF143" s="47"/>
      <c r="AH143" s="47"/>
      <c r="AJ143" s="47"/>
      <c r="AL143" s="47"/>
      <c r="AP143" s="37"/>
      <c r="AQ143" s="37"/>
      <c r="AR143" s="37"/>
    </row>
    <row r="144" spans="1:44" ht="16.2" x14ac:dyDescent="0.3">
      <c r="A144" s="48" t="s">
        <v>233</v>
      </c>
      <c r="AP144" s="37"/>
      <c r="AQ144" s="37"/>
      <c r="AR144" s="37"/>
    </row>
    <row r="145" spans="1:44" x14ac:dyDescent="0.3">
      <c r="A145" s="48" t="s">
        <v>234</v>
      </c>
      <c r="AP145" s="37"/>
      <c r="AQ145" s="37"/>
      <c r="AR145" s="37"/>
    </row>
    <row r="146" spans="1:44" x14ac:dyDescent="0.3">
      <c r="A146" s="48" t="s">
        <v>235</v>
      </c>
      <c r="AP146" s="37"/>
      <c r="AQ146" s="37"/>
      <c r="AR146" s="37"/>
    </row>
    <row r="147" spans="1:44" x14ac:dyDescent="0.3">
      <c r="A147" s="48" t="s">
        <v>236</v>
      </c>
      <c r="AP147" s="37"/>
      <c r="AQ147" s="37"/>
      <c r="AR147" s="37"/>
    </row>
    <row r="148" spans="1:44" ht="16.2" x14ac:dyDescent="0.3">
      <c r="A148" s="48" t="s">
        <v>237</v>
      </c>
      <c r="AP148" s="37"/>
      <c r="AQ148" s="37"/>
      <c r="AR148" s="37"/>
    </row>
    <row r="149" spans="1:44" ht="16.2" x14ac:dyDescent="0.3">
      <c r="A149" s="48" t="s">
        <v>238</v>
      </c>
      <c r="AP149" s="37"/>
      <c r="AQ149" s="37"/>
      <c r="AR149" s="37"/>
    </row>
    <row r="150" spans="1:44" ht="16.2" x14ac:dyDescent="0.3">
      <c r="A150" s="48" t="s">
        <v>239</v>
      </c>
      <c r="AP150" s="37"/>
      <c r="AQ150" s="37"/>
      <c r="AR150" s="37"/>
    </row>
    <row r="151" spans="1:44" ht="16.2" x14ac:dyDescent="0.3">
      <c r="A151" s="48" t="s">
        <v>240</v>
      </c>
      <c r="AP151" s="37"/>
      <c r="AQ151" s="37"/>
      <c r="AR151" s="37"/>
    </row>
    <row r="152" spans="1:44" ht="16.2" x14ac:dyDescent="0.3">
      <c r="A152" s="48" t="s">
        <v>241</v>
      </c>
      <c r="AP152" s="37"/>
      <c r="AQ152" s="37"/>
      <c r="AR152" s="37"/>
    </row>
    <row r="153" spans="1:44" x14ac:dyDescent="0.3">
      <c r="A153" s="49" t="s">
        <v>242</v>
      </c>
      <c r="AP153" s="37"/>
      <c r="AQ153" s="37"/>
      <c r="AR153" s="37"/>
    </row>
    <row r="154" spans="1:44" x14ac:dyDescent="0.3">
      <c r="AP154" s="37"/>
      <c r="AQ154" s="37"/>
      <c r="AR154" s="37"/>
    </row>
    <row r="155" spans="1:44" x14ac:dyDescent="0.3">
      <c r="AP155" s="37"/>
      <c r="AQ155" s="37"/>
      <c r="AR155" s="37"/>
    </row>
    <row r="156" spans="1:44" x14ac:dyDescent="0.3">
      <c r="AP156" s="37"/>
      <c r="AQ156" s="37"/>
      <c r="AR156" s="37"/>
    </row>
    <row r="157" spans="1:44" x14ac:dyDescent="0.3">
      <c r="AP157" s="37"/>
      <c r="AQ157" s="37"/>
      <c r="AR157" s="37"/>
    </row>
    <row r="158" spans="1:44" x14ac:dyDescent="0.3">
      <c r="AP158" s="37"/>
      <c r="AQ158" s="37"/>
      <c r="AR158" s="37"/>
    </row>
    <row r="159" spans="1:44" x14ac:dyDescent="0.3">
      <c r="AP159" s="37"/>
      <c r="AQ159" s="37"/>
      <c r="AR159" s="37"/>
    </row>
    <row r="160" spans="1:44" x14ac:dyDescent="0.3">
      <c r="AP160" s="37"/>
      <c r="AQ160" s="37"/>
      <c r="AR160" s="37"/>
    </row>
    <row r="161" spans="42:44" x14ac:dyDescent="0.3">
      <c r="AP161" s="37"/>
      <c r="AQ161" s="37"/>
      <c r="AR161" s="37"/>
    </row>
    <row r="162" spans="42:44" x14ac:dyDescent="0.3">
      <c r="AP162" s="37"/>
      <c r="AQ162" s="37"/>
      <c r="AR162" s="37"/>
    </row>
    <row r="163" spans="42:44" x14ac:dyDescent="0.3">
      <c r="AP163" s="37"/>
      <c r="AQ163" s="37"/>
      <c r="AR163" s="37"/>
    </row>
    <row r="164" spans="42:44" x14ac:dyDescent="0.3">
      <c r="AP164" s="37"/>
      <c r="AQ164" s="37"/>
      <c r="AR164" s="37"/>
    </row>
    <row r="165" spans="42:44" x14ac:dyDescent="0.3">
      <c r="AP165" s="37"/>
      <c r="AQ165" s="37"/>
      <c r="AR165" s="37"/>
    </row>
    <row r="166" spans="42:44" x14ac:dyDescent="0.3">
      <c r="AP166" s="37"/>
      <c r="AQ166" s="37"/>
      <c r="AR166" s="37"/>
    </row>
    <row r="167" spans="42:44" x14ac:dyDescent="0.3">
      <c r="AP167" s="37"/>
      <c r="AQ167" s="37"/>
      <c r="AR167" s="37"/>
    </row>
    <row r="168" spans="42:44" x14ac:dyDescent="0.3">
      <c r="AP168" s="37"/>
      <c r="AQ168" s="37"/>
      <c r="AR168" s="37"/>
    </row>
    <row r="169" spans="42:44" x14ac:dyDescent="0.3">
      <c r="AP169" s="37"/>
      <c r="AQ169" s="37"/>
      <c r="AR169" s="37"/>
    </row>
    <row r="170" spans="42:44" x14ac:dyDescent="0.3">
      <c r="AP170" s="37"/>
      <c r="AQ170" s="37"/>
      <c r="AR170" s="37"/>
    </row>
    <row r="171" spans="42:44" x14ac:dyDescent="0.3">
      <c r="AP171" s="37"/>
      <c r="AQ171" s="37"/>
      <c r="AR171" s="37"/>
    </row>
    <row r="172" spans="42:44" x14ac:dyDescent="0.3">
      <c r="AP172" s="37"/>
      <c r="AQ172" s="37"/>
      <c r="AR172" s="37"/>
    </row>
    <row r="173" spans="42:44" x14ac:dyDescent="0.3">
      <c r="AP173" s="37"/>
      <c r="AQ173" s="37"/>
      <c r="AR173" s="37"/>
    </row>
    <row r="174" spans="42:44" x14ac:dyDescent="0.3">
      <c r="AP174" s="37"/>
      <c r="AQ174" s="37"/>
      <c r="AR174" s="37"/>
    </row>
    <row r="175" spans="42:44" x14ac:dyDescent="0.3">
      <c r="AP175" s="37"/>
      <c r="AQ175" s="37"/>
      <c r="AR175" s="37"/>
    </row>
    <row r="176" spans="42:44" x14ac:dyDescent="0.3">
      <c r="AP176" s="37"/>
      <c r="AQ176" s="37"/>
      <c r="AR176" s="37"/>
    </row>
    <row r="177" spans="42:44" x14ac:dyDescent="0.3">
      <c r="AP177" s="37"/>
      <c r="AQ177" s="37"/>
      <c r="AR177" s="37"/>
    </row>
    <row r="178" spans="42:44" x14ac:dyDescent="0.3">
      <c r="AP178" s="37"/>
      <c r="AQ178" s="37"/>
      <c r="AR178" s="37"/>
    </row>
    <row r="179" spans="42:44" x14ac:dyDescent="0.3">
      <c r="AP179" s="37"/>
      <c r="AQ179" s="37"/>
      <c r="AR179" s="37"/>
    </row>
    <row r="180" spans="42:44" x14ac:dyDescent="0.3">
      <c r="AP180" s="37"/>
      <c r="AQ180" s="37"/>
      <c r="AR180" s="37"/>
    </row>
    <row r="181" spans="42:44" x14ac:dyDescent="0.3">
      <c r="AP181" s="37"/>
      <c r="AQ181" s="37"/>
      <c r="AR181" s="37"/>
    </row>
    <row r="182" spans="42:44" x14ac:dyDescent="0.3">
      <c r="AP182" s="37"/>
      <c r="AQ182" s="37"/>
      <c r="AR182" s="37"/>
    </row>
    <row r="183" spans="42:44" x14ac:dyDescent="0.3">
      <c r="AP183" s="37"/>
      <c r="AQ183" s="37"/>
      <c r="AR183" s="37"/>
    </row>
    <row r="184" spans="42:44" x14ac:dyDescent="0.3">
      <c r="AP184" s="37"/>
      <c r="AQ184" s="37"/>
      <c r="AR184" s="37"/>
    </row>
    <row r="185" spans="42:44" x14ac:dyDescent="0.3">
      <c r="AP185" s="37"/>
      <c r="AQ185" s="37"/>
      <c r="AR185" s="37"/>
    </row>
    <row r="186" spans="42:44" x14ac:dyDescent="0.3">
      <c r="AP186" s="37"/>
      <c r="AQ186" s="37"/>
      <c r="AR186" s="37"/>
    </row>
    <row r="187" spans="42:44" x14ac:dyDescent="0.3">
      <c r="AP187" s="37"/>
      <c r="AQ187" s="37"/>
      <c r="AR187" s="37"/>
    </row>
    <row r="188" spans="42:44" x14ac:dyDescent="0.3">
      <c r="AP188" s="37"/>
      <c r="AQ188" s="37"/>
      <c r="AR188" s="37"/>
    </row>
    <row r="189" spans="42:44" x14ac:dyDescent="0.3">
      <c r="AP189" s="37"/>
      <c r="AQ189" s="37"/>
      <c r="AR189" s="37"/>
    </row>
    <row r="190" spans="42:44" x14ac:dyDescent="0.3">
      <c r="AP190" s="37"/>
      <c r="AQ190" s="37"/>
      <c r="AR190" s="37"/>
    </row>
    <row r="191" spans="42:44" x14ac:dyDescent="0.3">
      <c r="AP191" s="37"/>
      <c r="AQ191" s="37"/>
      <c r="AR191" s="37"/>
    </row>
    <row r="192" spans="42:44" x14ac:dyDescent="0.3">
      <c r="AP192" s="37"/>
      <c r="AQ192" s="37"/>
      <c r="AR192" s="37"/>
    </row>
    <row r="193" spans="42:44" x14ac:dyDescent="0.3">
      <c r="AP193" s="37"/>
      <c r="AQ193" s="37"/>
      <c r="AR193" s="37"/>
    </row>
    <row r="194" spans="42:44" x14ac:dyDescent="0.3">
      <c r="AP194" s="37"/>
      <c r="AQ194" s="37"/>
      <c r="AR194" s="37"/>
    </row>
    <row r="195" spans="42:44" x14ac:dyDescent="0.3">
      <c r="AP195" s="37"/>
      <c r="AQ195" s="37"/>
      <c r="AR195" s="37"/>
    </row>
    <row r="196" spans="42:44" x14ac:dyDescent="0.3">
      <c r="AP196" s="37"/>
      <c r="AQ196" s="37"/>
      <c r="AR196" s="37"/>
    </row>
    <row r="197" spans="42:44" x14ac:dyDescent="0.3">
      <c r="AP197" s="37"/>
      <c r="AQ197" s="37"/>
      <c r="AR197" s="37"/>
    </row>
    <row r="198" spans="42:44" x14ac:dyDescent="0.3">
      <c r="AP198" s="37"/>
      <c r="AQ198" s="37"/>
      <c r="AR198" s="37"/>
    </row>
    <row r="199" spans="42:44" x14ac:dyDescent="0.3">
      <c r="AP199" s="37"/>
      <c r="AQ199" s="37"/>
      <c r="AR199" s="37"/>
    </row>
    <row r="200" spans="42:44" x14ac:dyDescent="0.3">
      <c r="AP200" s="37"/>
      <c r="AQ200" s="37"/>
      <c r="AR200" s="37"/>
    </row>
    <row r="201" spans="42:44" x14ac:dyDescent="0.3">
      <c r="AP201" s="37"/>
      <c r="AQ201" s="37"/>
      <c r="AR201" s="37"/>
    </row>
    <row r="202" spans="42:44" x14ac:dyDescent="0.3">
      <c r="AP202" s="37"/>
      <c r="AQ202" s="37"/>
      <c r="AR202" s="37"/>
    </row>
    <row r="203" spans="42:44" x14ac:dyDescent="0.3">
      <c r="AP203" s="37"/>
      <c r="AQ203" s="37"/>
      <c r="AR203" s="37"/>
    </row>
    <row r="204" spans="42:44" x14ac:dyDescent="0.3">
      <c r="AP204" s="37"/>
      <c r="AQ204" s="37"/>
      <c r="AR204" s="37"/>
    </row>
    <row r="205" spans="42:44" x14ac:dyDescent="0.3">
      <c r="AP205" s="37"/>
      <c r="AQ205" s="37"/>
      <c r="AR205" s="37"/>
    </row>
    <row r="206" spans="42:44" x14ac:dyDescent="0.3">
      <c r="AP206" s="37"/>
      <c r="AQ206" s="37"/>
      <c r="AR206" s="37"/>
    </row>
    <row r="207" spans="42:44" x14ac:dyDescent="0.3">
      <c r="AP207" s="37"/>
      <c r="AQ207" s="37"/>
      <c r="AR207" s="37"/>
    </row>
    <row r="208" spans="42:44" x14ac:dyDescent="0.3">
      <c r="AP208" s="37"/>
      <c r="AQ208" s="37"/>
      <c r="AR208" s="37"/>
    </row>
    <row r="209" spans="42:44" x14ac:dyDescent="0.3">
      <c r="AP209" s="37"/>
      <c r="AQ209" s="37"/>
      <c r="AR209" s="37"/>
    </row>
    <row r="210" spans="42:44" x14ac:dyDescent="0.3">
      <c r="AP210" s="37"/>
      <c r="AQ210" s="37"/>
      <c r="AR210" s="37"/>
    </row>
    <row r="211" spans="42:44" x14ac:dyDescent="0.3">
      <c r="AP211" s="37"/>
      <c r="AQ211" s="37"/>
      <c r="AR211" s="37"/>
    </row>
    <row r="212" spans="42:44" x14ac:dyDescent="0.3">
      <c r="AP212" s="37"/>
      <c r="AQ212" s="37"/>
      <c r="AR212" s="37"/>
    </row>
    <row r="213" spans="42:44" x14ac:dyDescent="0.3">
      <c r="AP213" s="37"/>
      <c r="AQ213" s="37"/>
      <c r="AR213" s="37"/>
    </row>
    <row r="214" spans="42:44" x14ac:dyDescent="0.3">
      <c r="AP214" s="37"/>
      <c r="AQ214" s="37"/>
      <c r="AR214" s="37"/>
    </row>
    <row r="215" spans="42:44" x14ac:dyDescent="0.3">
      <c r="AP215" s="37"/>
      <c r="AQ215" s="37"/>
      <c r="AR215" s="37"/>
    </row>
    <row r="216" spans="42:44" x14ac:dyDescent="0.3">
      <c r="AP216" s="37"/>
      <c r="AQ216" s="37"/>
      <c r="AR216" s="37"/>
    </row>
    <row r="217" spans="42:44" x14ac:dyDescent="0.3">
      <c r="AP217" s="37"/>
      <c r="AQ217" s="37"/>
      <c r="AR217" s="37"/>
    </row>
    <row r="218" spans="42:44" x14ac:dyDescent="0.3">
      <c r="AP218" s="37"/>
      <c r="AQ218" s="37"/>
      <c r="AR218" s="37"/>
    </row>
    <row r="219" spans="42:44" x14ac:dyDescent="0.3">
      <c r="AP219" s="37"/>
      <c r="AQ219" s="37"/>
      <c r="AR219" s="37"/>
    </row>
    <row r="220" spans="42:44" x14ac:dyDescent="0.3">
      <c r="AP220" s="37"/>
      <c r="AQ220" s="37"/>
      <c r="AR220" s="37"/>
    </row>
    <row r="221" spans="42:44" x14ac:dyDescent="0.3">
      <c r="AP221" s="37"/>
      <c r="AQ221" s="37"/>
      <c r="AR221" s="37"/>
    </row>
    <row r="222" spans="42:44" x14ac:dyDescent="0.3">
      <c r="AP222" s="37"/>
      <c r="AQ222" s="37"/>
      <c r="AR222" s="37"/>
    </row>
    <row r="223" spans="42:44" x14ac:dyDescent="0.3">
      <c r="AP223" s="37"/>
      <c r="AQ223" s="37"/>
      <c r="AR223" s="37"/>
    </row>
    <row r="224" spans="42:44" x14ac:dyDescent="0.3">
      <c r="AP224" s="37"/>
      <c r="AQ224" s="37"/>
      <c r="AR224" s="37"/>
    </row>
    <row r="225" spans="42:44" x14ac:dyDescent="0.3">
      <c r="AP225" s="37"/>
      <c r="AQ225" s="37"/>
      <c r="AR225" s="37"/>
    </row>
    <row r="226" spans="42:44" x14ac:dyDescent="0.3">
      <c r="AP226" s="37"/>
      <c r="AQ226" s="37"/>
      <c r="AR226" s="37"/>
    </row>
    <row r="227" spans="42:44" x14ac:dyDescent="0.3">
      <c r="AP227" s="37"/>
      <c r="AQ227" s="37"/>
      <c r="AR227" s="37"/>
    </row>
    <row r="228" spans="42:44" x14ac:dyDescent="0.3">
      <c r="AP228" s="37"/>
      <c r="AQ228" s="37"/>
      <c r="AR228" s="37"/>
    </row>
    <row r="229" spans="42:44" x14ac:dyDescent="0.3">
      <c r="AP229" s="37"/>
      <c r="AQ229" s="37"/>
      <c r="AR229" s="37"/>
    </row>
    <row r="230" spans="42:44" x14ac:dyDescent="0.3">
      <c r="AP230" s="37"/>
      <c r="AQ230" s="37"/>
      <c r="AR230" s="37"/>
    </row>
    <row r="231" spans="42:44" x14ac:dyDescent="0.3">
      <c r="AP231" s="37"/>
      <c r="AQ231" s="37"/>
      <c r="AR231" s="37"/>
    </row>
    <row r="232" spans="42:44" x14ac:dyDescent="0.3">
      <c r="AP232" s="37"/>
      <c r="AQ232" s="37"/>
      <c r="AR232" s="37"/>
    </row>
    <row r="233" spans="42:44" x14ac:dyDescent="0.3">
      <c r="AP233" s="37"/>
      <c r="AQ233" s="37"/>
      <c r="AR233" s="37"/>
    </row>
    <row r="234" spans="42:44" x14ac:dyDescent="0.3">
      <c r="AP234" s="37"/>
      <c r="AQ234" s="37"/>
      <c r="AR234" s="37"/>
    </row>
    <row r="235" spans="42:44" x14ac:dyDescent="0.3">
      <c r="AP235" s="37"/>
      <c r="AQ235" s="37"/>
      <c r="AR235" s="37"/>
    </row>
    <row r="236" spans="42:44" x14ac:dyDescent="0.3">
      <c r="AP236" s="37"/>
      <c r="AQ236" s="37"/>
      <c r="AR236" s="37"/>
    </row>
    <row r="237" spans="42:44" x14ac:dyDescent="0.3">
      <c r="AP237" s="37"/>
      <c r="AQ237" s="37"/>
      <c r="AR237" s="37"/>
    </row>
    <row r="238" spans="42:44" x14ac:dyDescent="0.3">
      <c r="AP238" s="37"/>
      <c r="AQ238" s="37"/>
      <c r="AR238" s="37"/>
    </row>
    <row r="239" spans="42:44" x14ac:dyDescent="0.3">
      <c r="AP239" s="37"/>
      <c r="AQ239" s="37"/>
      <c r="AR239" s="37"/>
    </row>
    <row r="240" spans="42:44" x14ac:dyDescent="0.3">
      <c r="AP240" s="37"/>
      <c r="AQ240" s="37"/>
      <c r="AR240" s="37"/>
    </row>
    <row r="241" spans="42:44" x14ac:dyDescent="0.3">
      <c r="AP241" s="37"/>
      <c r="AQ241" s="37"/>
      <c r="AR241" s="37"/>
    </row>
    <row r="242" spans="42:44" x14ac:dyDescent="0.3">
      <c r="AP242" s="37"/>
      <c r="AQ242" s="37"/>
      <c r="AR242" s="37"/>
    </row>
    <row r="243" spans="42:44" x14ac:dyDescent="0.3">
      <c r="AP243" s="37"/>
      <c r="AQ243" s="37"/>
      <c r="AR243" s="37"/>
    </row>
    <row r="244" spans="42:44" x14ac:dyDescent="0.3">
      <c r="AP244" s="37"/>
      <c r="AQ244" s="37"/>
      <c r="AR244" s="37"/>
    </row>
    <row r="245" spans="42:44" x14ac:dyDescent="0.3">
      <c r="AP245" s="37"/>
      <c r="AQ245" s="37"/>
      <c r="AR245" s="37"/>
    </row>
    <row r="246" spans="42:44" x14ac:dyDescent="0.3">
      <c r="AP246" s="37"/>
      <c r="AQ246" s="37"/>
      <c r="AR246" s="37"/>
    </row>
    <row r="247" spans="42:44" x14ac:dyDescent="0.3">
      <c r="AP247" s="37"/>
      <c r="AQ247" s="37"/>
      <c r="AR247" s="37"/>
    </row>
    <row r="248" spans="42:44" x14ac:dyDescent="0.3">
      <c r="AP248" s="37"/>
      <c r="AQ248" s="37"/>
      <c r="AR248" s="37"/>
    </row>
    <row r="249" spans="42:44" x14ac:dyDescent="0.3">
      <c r="AP249" s="37"/>
      <c r="AQ249" s="37"/>
      <c r="AR249" s="37"/>
    </row>
    <row r="250" spans="42:44" x14ac:dyDescent="0.3">
      <c r="AP250" s="37"/>
      <c r="AQ250" s="37"/>
      <c r="AR250" s="37"/>
    </row>
    <row r="251" spans="42:44" x14ac:dyDescent="0.3">
      <c r="AP251" s="37"/>
      <c r="AQ251" s="37"/>
      <c r="AR251" s="37"/>
    </row>
    <row r="252" spans="42:44" x14ac:dyDescent="0.3">
      <c r="AP252" s="37"/>
      <c r="AQ252" s="37"/>
      <c r="AR252" s="37"/>
    </row>
    <row r="253" spans="42:44" x14ac:dyDescent="0.3">
      <c r="AP253" s="37"/>
      <c r="AQ253" s="37"/>
      <c r="AR253" s="37"/>
    </row>
    <row r="254" spans="42:44" x14ac:dyDescent="0.3">
      <c r="AP254" s="37"/>
      <c r="AQ254" s="37"/>
      <c r="AR254" s="37"/>
    </row>
    <row r="255" spans="42:44" x14ac:dyDescent="0.3">
      <c r="AP255" s="37"/>
      <c r="AQ255" s="37"/>
      <c r="AR255" s="37"/>
    </row>
    <row r="256" spans="42:44" x14ac:dyDescent="0.3">
      <c r="AP256" s="37"/>
      <c r="AQ256" s="37"/>
      <c r="AR256" s="37"/>
    </row>
    <row r="257" spans="42:44" x14ac:dyDescent="0.3">
      <c r="AP257" s="37"/>
      <c r="AQ257" s="37"/>
      <c r="AR257" s="37"/>
    </row>
    <row r="258" spans="42:44" x14ac:dyDescent="0.3">
      <c r="AP258" s="37"/>
      <c r="AQ258" s="37"/>
      <c r="AR258" s="37"/>
    </row>
    <row r="259" spans="42:44" x14ac:dyDescent="0.3">
      <c r="AP259" s="37"/>
      <c r="AQ259" s="37"/>
      <c r="AR259" s="37"/>
    </row>
    <row r="260" spans="42:44" x14ac:dyDescent="0.3">
      <c r="AP260" s="37"/>
      <c r="AQ260" s="37"/>
      <c r="AR260" s="37"/>
    </row>
    <row r="261" spans="42:44" x14ac:dyDescent="0.3">
      <c r="AP261" s="37"/>
      <c r="AQ261" s="37"/>
      <c r="AR261" s="37"/>
    </row>
    <row r="262" spans="42:44" x14ac:dyDescent="0.3">
      <c r="AP262" s="37"/>
      <c r="AQ262" s="37"/>
      <c r="AR262" s="37"/>
    </row>
    <row r="263" spans="42:44" x14ac:dyDescent="0.3">
      <c r="AP263" s="37"/>
      <c r="AQ263" s="37"/>
      <c r="AR263" s="37"/>
    </row>
    <row r="264" spans="42:44" x14ac:dyDescent="0.3">
      <c r="AP264" s="37"/>
      <c r="AQ264" s="37"/>
      <c r="AR264" s="37"/>
    </row>
    <row r="265" spans="42:44" x14ac:dyDescent="0.3">
      <c r="AP265" s="37"/>
      <c r="AQ265" s="37"/>
      <c r="AR265" s="37"/>
    </row>
    <row r="266" spans="42:44" x14ac:dyDescent="0.3">
      <c r="AP266" s="37"/>
      <c r="AQ266" s="37"/>
      <c r="AR266" s="37"/>
    </row>
    <row r="267" spans="42:44" x14ac:dyDescent="0.3">
      <c r="AP267" s="37"/>
      <c r="AQ267" s="37"/>
      <c r="AR267" s="37"/>
    </row>
    <row r="268" spans="42:44" x14ac:dyDescent="0.3">
      <c r="AP268" s="37"/>
      <c r="AQ268" s="37"/>
      <c r="AR268" s="37"/>
    </row>
    <row r="269" spans="42:44" x14ac:dyDescent="0.3">
      <c r="AP269" s="37"/>
      <c r="AQ269" s="37"/>
      <c r="AR269" s="37"/>
    </row>
    <row r="270" spans="42:44" x14ac:dyDescent="0.3">
      <c r="AP270" s="37"/>
      <c r="AQ270" s="37"/>
      <c r="AR270" s="37"/>
    </row>
    <row r="271" spans="42:44" x14ac:dyDescent="0.3">
      <c r="AP271" s="37"/>
      <c r="AQ271" s="37"/>
      <c r="AR271" s="37"/>
    </row>
    <row r="272" spans="42:44" x14ac:dyDescent="0.3">
      <c r="AP272" s="37"/>
      <c r="AQ272" s="37"/>
      <c r="AR272" s="37"/>
    </row>
    <row r="273" spans="42:44" x14ac:dyDescent="0.3">
      <c r="AP273" s="37"/>
      <c r="AQ273" s="37"/>
      <c r="AR273" s="37"/>
    </row>
    <row r="274" spans="42:44" x14ac:dyDescent="0.3">
      <c r="AP274" s="37"/>
      <c r="AQ274" s="37"/>
      <c r="AR274" s="37"/>
    </row>
    <row r="275" spans="42:44" x14ac:dyDescent="0.3">
      <c r="AP275" s="37"/>
      <c r="AQ275" s="37"/>
      <c r="AR275" s="37"/>
    </row>
    <row r="276" spans="42:44" x14ac:dyDescent="0.3">
      <c r="AP276" s="37"/>
      <c r="AQ276" s="37"/>
      <c r="AR276" s="37"/>
    </row>
    <row r="277" spans="42:44" x14ac:dyDescent="0.3">
      <c r="AP277" s="37"/>
      <c r="AQ277" s="37"/>
      <c r="AR277" s="37"/>
    </row>
    <row r="278" spans="42:44" x14ac:dyDescent="0.3">
      <c r="AP278" s="37"/>
      <c r="AQ278" s="37"/>
      <c r="AR278" s="37"/>
    </row>
    <row r="279" spans="42:44" x14ac:dyDescent="0.3">
      <c r="AP279" s="37"/>
      <c r="AQ279" s="37"/>
      <c r="AR279" s="37"/>
    </row>
    <row r="280" spans="42:44" x14ac:dyDescent="0.3">
      <c r="AP280" s="37"/>
      <c r="AQ280" s="37"/>
      <c r="AR280" s="37"/>
    </row>
    <row r="281" spans="42:44" x14ac:dyDescent="0.3">
      <c r="AP281" s="37"/>
      <c r="AQ281" s="37"/>
      <c r="AR281" s="37"/>
    </row>
    <row r="282" spans="42:44" x14ac:dyDescent="0.3">
      <c r="AP282" s="37"/>
      <c r="AQ282" s="37"/>
      <c r="AR282" s="37"/>
    </row>
    <row r="283" spans="42:44" x14ac:dyDescent="0.3">
      <c r="AP283" s="37"/>
      <c r="AQ283" s="37"/>
      <c r="AR283" s="37"/>
    </row>
    <row r="284" spans="42:44" x14ac:dyDescent="0.3">
      <c r="AP284" s="37"/>
      <c r="AQ284" s="37"/>
      <c r="AR284" s="37"/>
    </row>
    <row r="285" spans="42:44" x14ac:dyDescent="0.3">
      <c r="AP285" s="37"/>
      <c r="AQ285" s="37"/>
      <c r="AR285" s="37"/>
    </row>
    <row r="286" spans="42:44" x14ac:dyDescent="0.3">
      <c r="AP286" s="37"/>
      <c r="AQ286" s="37"/>
      <c r="AR286" s="37"/>
    </row>
    <row r="287" spans="42:44" x14ac:dyDescent="0.3">
      <c r="AP287" s="37"/>
      <c r="AQ287" s="37"/>
      <c r="AR287" s="37"/>
    </row>
    <row r="288" spans="42:44" x14ac:dyDescent="0.3">
      <c r="AP288" s="37"/>
      <c r="AQ288" s="37"/>
      <c r="AR288" s="37"/>
    </row>
    <row r="289" spans="42:44" x14ac:dyDescent="0.3">
      <c r="AP289" s="37"/>
      <c r="AQ289" s="37"/>
      <c r="AR289" s="37"/>
    </row>
    <row r="290" spans="42:44" x14ac:dyDescent="0.3">
      <c r="AP290" s="37"/>
      <c r="AQ290" s="37"/>
      <c r="AR290" s="37"/>
    </row>
    <row r="291" spans="42:44" x14ac:dyDescent="0.3">
      <c r="AP291" s="37"/>
      <c r="AQ291" s="37"/>
      <c r="AR291" s="37"/>
    </row>
    <row r="292" spans="42:44" x14ac:dyDescent="0.3">
      <c r="AP292" s="37"/>
      <c r="AQ292" s="37"/>
      <c r="AR292" s="37"/>
    </row>
    <row r="293" spans="42:44" x14ac:dyDescent="0.3">
      <c r="AP293" s="37"/>
      <c r="AQ293" s="37"/>
      <c r="AR293" s="37"/>
    </row>
    <row r="294" spans="42:44" x14ac:dyDescent="0.3">
      <c r="AP294" s="37"/>
      <c r="AQ294" s="37"/>
      <c r="AR294" s="37"/>
    </row>
    <row r="295" spans="42:44" x14ac:dyDescent="0.3">
      <c r="AP295" s="37"/>
      <c r="AQ295" s="37"/>
      <c r="AR295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4</vt:i4>
      </vt:variant>
      <vt:variant>
        <vt:lpstr>Graphiques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Dyson</vt:lpstr>
      <vt:lpstr>Data All</vt:lpstr>
      <vt:lpstr>Table 1</vt:lpstr>
      <vt:lpstr>Reclassification 1800 - 1967</vt:lpstr>
      <vt:lpstr>Annex 1</vt:lpstr>
      <vt:lpstr>Figure 3 Graph no reclass mig</vt:lpstr>
      <vt:lpstr>Figure 5 Graph reclass mig</vt:lpstr>
      <vt:lpstr>'Data All'!Zone_d_impression</vt:lpstr>
      <vt:lpstr>Dyson!Zone_d_impression</vt:lpstr>
    </vt:vector>
  </TitlesOfParts>
  <Company>LSE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hallas</dc:creator>
  <cp:lastModifiedBy>SIWS</cp:lastModifiedBy>
  <cp:lastPrinted>2009-05-08T13:25:29Z</cp:lastPrinted>
  <dcterms:created xsi:type="dcterms:W3CDTF">2008-05-13T14:09:38Z</dcterms:created>
  <dcterms:modified xsi:type="dcterms:W3CDTF">2015-11-27T15:05:38Z</dcterms:modified>
</cp:coreProperties>
</file>